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8" windowWidth="10260" windowHeight="7992" tabRatio="884" activeTab="1"/>
  </bookViews>
  <sheets>
    <sheet name="5,49" sheetId="13" r:id="rId1"/>
    <sheet name="2,77" sheetId="1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G10коэфф.3">#REF!</definedName>
    <definedName name="AI11к4">'[1]частн 3 кв.'!$AI$10</definedName>
    <definedName name="Seal">#REF!</definedName>
    <definedName name="Seal1">#REF!</definedName>
    <definedName name="T6р3">#REF!</definedName>
    <definedName name="а">#REF!</definedName>
    <definedName name="ав">#REF!</definedName>
    <definedName name="ап">#REF!</definedName>
    <definedName name="апро">#REF!</definedName>
    <definedName name="апро1">#REF!</definedName>
    <definedName name="б">#REF!</definedName>
    <definedName name="бь">#REF!</definedName>
    <definedName name="в">#REF!</definedName>
    <definedName name="ва">#REF!</definedName>
    <definedName name="вапро">#REF!</definedName>
    <definedName name="вапрр">#REF!</definedName>
    <definedName name="Вн.темп">[2]договор!$C$9</definedName>
    <definedName name="Вн.темп.">#REF!</definedName>
    <definedName name="Вн.темп.32">#REF!</definedName>
    <definedName name="Вн.темп1">[2]договор!$C$9</definedName>
    <definedName name="Вн.темп10">#REF!</definedName>
    <definedName name="Вн.темп11">#REF!</definedName>
    <definedName name="ВН.темп12">#REF!</definedName>
    <definedName name="Вн.темп13">#REF!</definedName>
    <definedName name="Вн.темп14">#REF!</definedName>
    <definedName name="Вн.темп15">#REF!</definedName>
    <definedName name="Вн.темп16">#REF!</definedName>
    <definedName name="Вн.темп17">#REF!</definedName>
    <definedName name="Вн.темп18">#REF!</definedName>
    <definedName name="Вн.темп19">#REF!</definedName>
    <definedName name="Вн.темп2">[2]договор!$C$10</definedName>
    <definedName name="Вн.темп20">#REF!</definedName>
    <definedName name="Вн.темп21">#REF!</definedName>
    <definedName name="Вн.темп22">#REF!</definedName>
    <definedName name="Вн.темп23">#REF!</definedName>
    <definedName name="Вн.темп24">#REF!</definedName>
    <definedName name="Вн.темп25">#REF!</definedName>
    <definedName name="Вн.темп26">#REF!</definedName>
    <definedName name="Вн.темп27">#REF!</definedName>
    <definedName name="Вн.темп28">#REF!</definedName>
    <definedName name="Вн.темп29">#REF!</definedName>
    <definedName name="Вн.темп3">[2]договор!$C$11</definedName>
    <definedName name="Вн.темп30">#REF!</definedName>
    <definedName name="Вн.темп31">#REF!</definedName>
    <definedName name="Вн.темп32">#REF!</definedName>
    <definedName name="Вн.темп33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>#REF!</definedName>
    <definedName name="вы">#REF!</definedName>
    <definedName name="г">#REF!</definedName>
    <definedName name="г1">#REF!</definedName>
    <definedName name="гш">#REF!</definedName>
    <definedName name="д">#REF!</definedName>
    <definedName name="дкурае">'[3]договор (3)'!$F$48</definedName>
    <definedName name="дл">#REF!</definedName>
    <definedName name="дл1">[2]договор!$B$67</definedName>
    <definedName name="дл10">#REF!</definedName>
    <definedName name="дл11">#REF!</definedName>
    <definedName name="дл12">'[4]2114'!#REF!</definedName>
    <definedName name="дл13">'[4]2114'!#REF!</definedName>
    <definedName name="дл14">'[4]2114'!#REF!</definedName>
    <definedName name="дл15">'[4]2114'!#REF!</definedName>
    <definedName name="дл16">'[4]2114'!#REF!</definedName>
    <definedName name="дл17">'[4]2114'!#REF!</definedName>
    <definedName name="дл2">[2]договор!$B$68</definedName>
    <definedName name="дл25">#REF!</definedName>
    <definedName name="дл3">#REF!</definedName>
    <definedName name="дл4">#REF!</definedName>
    <definedName name="дл5">#REF!</definedName>
    <definedName name="дл6">#REF!</definedName>
    <definedName name="дл7">#REF!</definedName>
    <definedName name="дл8">#REF!</definedName>
    <definedName name="дл9">#REF!</definedName>
    <definedName name="длин3">#REF!</definedName>
    <definedName name="Длина1">[2]договор!$B$26</definedName>
    <definedName name="длина10">#REF!</definedName>
    <definedName name="длина12">#REF!</definedName>
    <definedName name="Длина2">[2]договор!$B$27</definedName>
    <definedName name="длина3">#REF!</definedName>
    <definedName name="длина3а">#REF!</definedName>
    <definedName name="длина4">#REF!</definedName>
    <definedName name="длина5">#REF!</definedName>
    <definedName name="длина6">#REF!</definedName>
    <definedName name="длина7">#REF!</definedName>
    <definedName name="длина8">#REF!</definedName>
    <definedName name="длина9">#REF!</definedName>
    <definedName name="е">#REF!</definedName>
    <definedName name="ек">#REF!</definedName>
    <definedName name="ен">#REF!</definedName>
    <definedName name="ж">#REF!</definedName>
    <definedName name="жз">#REF!</definedName>
    <definedName name="з">#REF!</definedName>
    <definedName name="зх">#REF!</definedName>
    <definedName name="и">#REF!</definedName>
    <definedName name="й">#REF!</definedName>
    <definedName name="им">#REF!</definedName>
    <definedName name="йц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>#REF!</definedName>
    <definedName name="к100">'[3]договор (3)'!$B$95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[2]договор!$D$10</definedName>
    <definedName name="к20">#REF!</definedName>
    <definedName name="к21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[2]договор!$D$11</definedName>
    <definedName name="к30">#REF!</definedName>
    <definedName name="к31">#REF!</definedName>
    <definedName name="к32">#REF!</definedName>
    <definedName name="к33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>#REF!</definedName>
    <definedName name="ккк32">#REF!</definedName>
    <definedName name="ко1">[2]договор!$D$67</definedName>
    <definedName name="ко10">#REF!</definedName>
    <definedName name="ко11">#REF!</definedName>
    <definedName name="ко12">'[4]2114'!#REF!</definedName>
    <definedName name="ко13">'[4]2114'!#REF!</definedName>
    <definedName name="ко14">'[4]2114'!#REF!</definedName>
    <definedName name="ко15">'[4]2114'!#REF!</definedName>
    <definedName name="ко16">'[4]2114'!#REF!</definedName>
    <definedName name="ко17">'[4]2114'!#REF!</definedName>
    <definedName name="ко2">[2]договор!$D$68</definedName>
    <definedName name="ко3">#REF!</definedName>
    <definedName name="ко4">#REF!</definedName>
    <definedName name="ко5">#REF!</definedName>
    <definedName name="ко6">#REF!</definedName>
    <definedName name="ко7">#REF!</definedName>
    <definedName name="ко8">#REF!</definedName>
    <definedName name="ко9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>#REF!</definedName>
    <definedName name="количество12">#REF!</definedName>
    <definedName name="количество13">#REF!</definedName>
    <definedName name="количество14">#REF!</definedName>
    <definedName name="количество15">#REF!</definedName>
    <definedName name="количество16">#REF!</definedName>
    <definedName name="количество17">#REF!</definedName>
    <definedName name="количество18">#REF!</definedName>
    <definedName name="количество19">#REF!</definedName>
    <definedName name="количество2">[2]договор!$B$54</definedName>
    <definedName name="количество20">#REF!</definedName>
    <definedName name="количество21">#REF!</definedName>
    <definedName name="количество22">#REF!</definedName>
    <definedName name="количество23">#REF!</definedName>
    <definedName name="количество24">#REF!</definedName>
    <definedName name="количество25">#REF!</definedName>
    <definedName name="количество26">#REF!</definedName>
    <definedName name="количество27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>#REF!</definedName>
    <definedName name="КОЭ1">#REF!</definedName>
    <definedName name="коэ3">#REF!</definedName>
    <definedName name="коэф.10">#REF!</definedName>
    <definedName name="коэф.11">#REF!</definedName>
    <definedName name="коэф.2">[2]договор!$D$27</definedName>
    <definedName name="коэф.3">#REF!</definedName>
    <definedName name="коэф.4">#REF!</definedName>
    <definedName name="коэф.5">#REF!</definedName>
    <definedName name="коэф.6">#REF!</definedName>
    <definedName name="коэф.7">#REF!</definedName>
    <definedName name="коэф.8">#REF!</definedName>
    <definedName name="коэф.9">#REF!</definedName>
    <definedName name="коэф1">[2]договор!$D$26</definedName>
    <definedName name="коэф2">#REF!</definedName>
    <definedName name="коэф3">#REF!</definedName>
    <definedName name="коэф4">#REF!</definedName>
    <definedName name="коэфф.">#REF!</definedName>
    <definedName name="Коэфф.1">'[6]част 2кв'!$AA$10</definedName>
    <definedName name="коэфф.2">[1]частн4кв!$AP$11</definedName>
    <definedName name="коэфф.3">#REF!</definedName>
    <definedName name="коэфф.4">'[7]январь 2000г.'!$M$6</definedName>
    <definedName name="коэфф25">#REF!</definedName>
    <definedName name="коэфф3">#REF!</definedName>
    <definedName name="коэффиц1">[2]договор!$D$53</definedName>
    <definedName name="коэффиц10">[2]договор!$D$62</definedName>
    <definedName name="коэффиц11">#REF!</definedName>
    <definedName name="коэффиц12">#REF!</definedName>
    <definedName name="коэффиц13">#REF!</definedName>
    <definedName name="коэффиц14">#REF!</definedName>
    <definedName name="коэффиц15">#REF!</definedName>
    <definedName name="коэффиц16">#REF!</definedName>
    <definedName name="коэффиц17">#REF!</definedName>
    <definedName name="коэффиц18">#REF!</definedName>
    <definedName name="коэффиц19">#REF!</definedName>
    <definedName name="коэффиц2">[2]договор!$D$54</definedName>
    <definedName name="коэффиц20">#REF!</definedName>
    <definedName name="коэффиц21">#REF!</definedName>
    <definedName name="коэффиц22">#REF!</definedName>
    <definedName name="коэффиц23">#REF!</definedName>
    <definedName name="коэффиц24">#REF!</definedName>
    <definedName name="коэффиц25">#REF!</definedName>
    <definedName name="коэффиц26">#REF!</definedName>
    <definedName name="коэффиц27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>#REF!</definedName>
    <definedName name="ку">#REF!</definedName>
    <definedName name="л">#REF!</definedName>
    <definedName name="лд">#REF!</definedName>
    <definedName name="ЛИТР1">#REF!</definedName>
    <definedName name="ло">#REF!</definedName>
    <definedName name="м">#REF!</definedName>
    <definedName name="ми">#REF!</definedName>
    <definedName name="мипро">#REF!</definedName>
    <definedName name="мит">#REF!</definedName>
    <definedName name="н">#REF!</definedName>
    <definedName name="наг.10">#REF!</definedName>
    <definedName name="наг.11">#REF!</definedName>
    <definedName name="наг.3">#REF!</definedName>
    <definedName name="наг.4">#REF!</definedName>
    <definedName name="наг.5">#REF!</definedName>
    <definedName name="наг.6">#REF!</definedName>
    <definedName name="наг.7">#REF!</definedName>
    <definedName name="наг.8">#REF!</definedName>
    <definedName name="наг.9">#REF!</definedName>
    <definedName name="наг1">#REF!</definedName>
    <definedName name="наг2">#REF!</definedName>
    <definedName name="наг3">#REF!</definedName>
    <definedName name="наг4">#REF!</definedName>
    <definedName name="наг5">#REF!</definedName>
    <definedName name="наг6">#REF!</definedName>
    <definedName name="НАГРУЗКА1">[2]договор!$F$53</definedName>
    <definedName name="НАГРУЗКА10">[2]договор!$F$62</definedName>
    <definedName name="нагрузка11">#REF!</definedName>
    <definedName name="нагрузка12">#REF!</definedName>
    <definedName name="нагрузка13">#REF!</definedName>
    <definedName name="нагрузка14">#REF!</definedName>
    <definedName name="нагрузка15">#REF!</definedName>
    <definedName name="нагрузка16">#REF!</definedName>
    <definedName name="нагрузка17">#REF!</definedName>
    <definedName name="нагрузка18">#REF!</definedName>
    <definedName name="нагрузка19">#REF!</definedName>
    <definedName name="НАГРУЗКА2">[2]договор!$F$54</definedName>
    <definedName name="нагрузка20">#REF!</definedName>
    <definedName name="нагрузка21">#REF!</definedName>
    <definedName name="нагрузка22">#REF!</definedName>
    <definedName name="нагрузка23">#REF!</definedName>
    <definedName name="нагрузка24">#REF!</definedName>
    <definedName name="нагрузка25">#REF!</definedName>
    <definedName name="нагрузка26">#REF!</definedName>
    <definedName name="нагрузка27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>#REF!</definedName>
    <definedName name="не">#REF!</definedName>
    <definedName name="НО1">[2]договор!$E$67</definedName>
    <definedName name="но10">#REF!</definedName>
    <definedName name="но11">#REF!</definedName>
    <definedName name="но12">'[4]2114'!#REF!</definedName>
    <definedName name="но13">'[4]2114'!#REF!</definedName>
    <definedName name="но14">'[4]2114'!#REF!</definedName>
    <definedName name="но15">'[4]2114'!#REF!</definedName>
    <definedName name="но16">'[4]2114'!#REF!</definedName>
    <definedName name="но17">'[4]2114'!#REF!</definedName>
    <definedName name="НО2">[2]договор!$E$68</definedName>
    <definedName name="но3">#REF!</definedName>
    <definedName name="но4">#REF!</definedName>
    <definedName name="но5">#REF!</definedName>
    <definedName name="но6">#REF!</definedName>
    <definedName name="но7">#REF!</definedName>
    <definedName name="но8">#REF!</definedName>
    <definedName name="но9">#REF!</definedName>
    <definedName name="нор1">[2]договор!$C$53</definedName>
    <definedName name="нор10">[2]договор!$C$62</definedName>
    <definedName name="нор11">#REF!</definedName>
    <definedName name="нор12">#REF!</definedName>
    <definedName name="нор13">#REF!</definedName>
    <definedName name="нор14">#REF!</definedName>
    <definedName name="нор15">#REF!</definedName>
    <definedName name="нор16">#REF!</definedName>
    <definedName name="нор17">#REF!</definedName>
    <definedName name="нор18">#REF!</definedName>
    <definedName name="нор19">#REF!</definedName>
    <definedName name="нор2">[2]договор!$C$54</definedName>
    <definedName name="нор20">#REF!</definedName>
    <definedName name="нор21">#REF!</definedName>
    <definedName name="нор22">#REF!</definedName>
    <definedName name="нор23">#REF!</definedName>
    <definedName name="нор24">#REF!</definedName>
    <definedName name="нор25">#REF!</definedName>
    <definedName name="нор26">#REF!</definedName>
    <definedName name="нор27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>#REF!</definedName>
    <definedName name="нормы">[2]договор!$E$26</definedName>
    <definedName name="нормы10">#REF!</definedName>
    <definedName name="нормы11">#REF!</definedName>
    <definedName name="нормы2">[2]договор!$E$27</definedName>
    <definedName name="нормы3">#REF!</definedName>
    <definedName name="нормы3а">#REF!</definedName>
    <definedName name="нормы4">#REF!</definedName>
    <definedName name="нормы5">#REF!</definedName>
    <definedName name="нормы6">#REF!</definedName>
    <definedName name="нормы7">#REF!</definedName>
    <definedName name="нормы8">#REF!</definedName>
    <definedName name="нормы9">#REF!</definedName>
    <definedName name="нот3">[2]договор!$C$55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Объем1">[2]договор!$B$9</definedName>
    <definedName name="Объём1">#REF!</definedName>
    <definedName name="Объем10">#REF!</definedName>
    <definedName name="объем11">#REF!</definedName>
    <definedName name="объем12">#REF!</definedName>
    <definedName name="объем13">#REF!</definedName>
    <definedName name="объем14">#REF!</definedName>
    <definedName name="объем15">#REF!</definedName>
    <definedName name="объем16">#REF!</definedName>
    <definedName name="объем17">#REF!</definedName>
    <definedName name="объем18">#REF!</definedName>
    <definedName name="объем19">#REF!</definedName>
    <definedName name="объем20">#REF!</definedName>
    <definedName name="объем21">#REF!</definedName>
    <definedName name="объем22">#REF!</definedName>
    <definedName name="объем23">#REF!</definedName>
    <definedName name="объем24">#REF!</definedName>
    <definedName name="объем25">#REF!</definedName>
    <definedName name="объем26">#REF!</definedName>
    <definedName name="объем27">#REF!</definedName>
    <definedName name="объем28">#REF!</definedName>
    <definedName name="объем29">#REF!</definedName>
    <definedName name="Объем3">[2]договор!$B$11</definedName>
    <definedName name="объем30">#REF!</definedName>
    <definedName name="объем31">#REF!</definedName>
    <definedName name="объем32">#REF!</definedName>
    <definedName name="объем33">#REF!</definedName>
    <definedName name="объем34">#REF!</definedName>
    <definedName name="Объем4">[2]договор!$B$12</definedName>
    <definedName name="Объём9">'[9]120пр.5803'!#REF!</definedName>
    <definedName name="обьем1">#REF!</definedName>
    <definedName name="ол">#REF!</definedName>
    <definedName name="оля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>#REF!</definedName>
    <definedName name="отопит11">#REF!</definedName>
    <definedName name="отопит12">#REF!</definedName>
    <definedName name="отопит13">#REF!</definedName>
    <definedName name="отопит14">#REF!</definedName>
    <definedName name="отопит15">#REF!</definedName>
    <definedName name="отопит16">#REF!</definedName>
    <definedName name="отопит17">#REF!</definedName>
    <definedName name="отопит18">#REF!</definedName>
    <definedName name="отопит19">#REF!</definedName>
    <definedName name="Отопит2">[2]договор!$E$10</definedName>
    <definedName name="отопит20">#REF!</definedName>
    <definedName name="отопит21">#REF!</definedName>
    <definedName name="отопит22">#REF!</definedName>
    <definedName name="отопит23">#REF!</definedName>
    <definedName name="отопит24">#REF!</definedName>
    <definedName name="отопит25">#REF!</definedName>
    <definedName name="отопит26">#REF!</definedName>
    <definedName name="отопит27">#REF!</definedName>
    <definedName name="отопит28">#REF!</definedName>
    <definedName name="отопит29">#REF!</definedName>
    <definedName name="Отопит3">[2]договор!$E$11</definedName>
    <definedName name="отопит30">#REF!</definedName>
    <definedName name="отопит31">#REF!</definedName>
    <definedName name="отопит32">#REF!</definedName>
    <definedName name="отопит33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>#REF!</definedName>
    <definedName name="отопительная29">#REF!</definedName>
    <definedName name="Оъем2">[2]договор!$B$10</definedName>
    <definedName name="п">#REF!</definedName>
    <definedName name="па">#REF!</definedName>
    <definedName name="пав">#REF!</definedName>
    <definedName name="пл">#REF!</definedName>
    <definedName name="площадь">#REF!</definedName>
    <definedName name="ппплопло">#REF!</definedName>
    <definedName name="пр">#REF!</definedName>
    <definedName name="про">#REF!</definedName>
    <definedName name="р">#REF!</definedName>
    <definedName name="рп">#REF!</definedName>
    <definedName name="с">#REF!</definedName>
    <definedName name="см">#REF!</definedName>
    <definedName name="суббота">#REF!</definedName>
    <definedName name="сч">#REF!</definedName>
    <definedName name="т">#REF!</definedName>
    <definedName name="т1">[2]договор!$E$53</definedName>
    <definedName name="т10">[2]договор!$E$62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">[2]договор!$E$54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>#REF!</definedName>
    <definedName name="тар3">#REF!</definedName>
    <definedName name="тариф">#REF!</definedName>
    <definedName name="ти">#REF!</definedName>
    <definedName name="ть">#REF!</definedName>
    <definedName name="тьбт">#REF!</definedName>
    <definedName name="у">#REF!</definedName>
    <definedName name="уц">#REF!</definedName>
    <definedName name="ф">#REF!</definedName>
    <definedName name="ф3">'[3]договор (3)'!$B$96</definedName>
    <definedName name="фы">#REF!</definedName>
    <definedName name="фыв">#REF!</definedName>
    <definedName name="фыва">#REF!</definedName>
    <definedName name="х">#REF!</definedName>
    <definedName name="ц">#REF!</definedName>
    <definedName name="цу">#REF!</definedName>
    <definedName name="ч">#REF!</definedName>
    <definedName name="час">'[8]РЭУ-7'!$S$77</definedName>
    <definedName name="ш">#REF!</definedName>
    <definedName name="шг">#REF!</definedName>
    <definedName name="шгн">#REF!</definedName>
    <definedName name="шемаева">#REF!</definedName>
    <definedName name="шщ">#REF!</definedName>
    <definedName name="щ">#REF!</definedName>
    <definedName name="щз">#REF!</definedName>
    <definedName name="щш">#REF!</definedName>
    <definedName name="ы">#REF!</definedName>
    <definedName name="ыф">#REF!</definedName>
    <definedName name="ь">#REF!</definedName>
    <definedName name="ьб">#REF!</definedName>
    <definedName name="ьт">#REF!</definedName>
    <definedName name="э">#REF!</definedName>
    <definedName name="эж">#REF!</definedName>
    <definedName name="ю">#REF!</definedName>
    <definedName name="юб">#REF!</definedName>
    <definedName name="я">#REF!</definedName>
    <definedName name="яфыва">#REF!</definedName>
    <definedName name="яч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F10" i="13" l="1"/>
  <c r="E10" i="13"/>
  <c r="G10" i="13" s="1"/>
  <c r="G9" i="13"/>
  <c r="F9" i="13"/>
  <c r="E9" i="13"/>
  <c r="G8" i="13"/>
  <c r="F8" i="13"/>
  <c r="E8" i="13"/>
  <c r="F7" i="13"/>
  <c r="F11" i="13" s="1"/>
  <c r="E7" i="13"/>
  <c r="G7" i="13" s="1"/>
  <c r="F6" i="13"/>
  <c r="E6" i="13"/>
  <c r="G6" i="13" s="1"/>
  <c r="F5" i="13"/>
  <c r="E5" i="13"/>
  <c r="G5" i="13" s="1"/>
  <c r="F18" i="13"/>
  <c r="F19" i="13"/>
  <c r="F20" i="13"/>
  <c r="F21" i="13"/>
  <c r="F22" i="13"/>
  <c r="F17" i="13"/>
  <c r="G11" i="13" l="1"/>
  <c r="E11" i="13"/>
  <c r="C27" i="13"/>
  <c r="L43" i="13"/>
  <c r="M43" i="13"/>
  <c r="N43" i="13"/>
  <c r="O43" i="13"/>
  <c r="P43" i="13"/>
  <c r="Q43" i="13"/>
  <c r="R43" i="13"/>
  <c r="S43" i="13"/>
  <c r="T43" i="13"/>
  <c r="D45" i="14" l="1"/>
  <c r="I45" i="14"/>
  <c r="K45" i="14"/>
  <c r="J16" i="14"/>
  <c r="J17" i="14"/>
  <c r="J18" i="14"/>
  <c r="J19" i="14"/>
  <c r="J20" i="14"/>
  <c r="J21" i="14"/>
  <c r="J22" i="14"/>
  <c r="J23" i="14"/>
  <c r="J24" i="14"/>
  <c r="J25" i="14"/>
  <c r="J27" i="14"/>
  <c r="J28" i="14"/>
  <c r="J29" i="14"/>
  <c r="J30" i="14"/>
  <c r="J32" i="14"/>
  <c r="J33" i="14"/>
  <c r="J34" i="14"/>
  <c r="J35" i="14"/>
  <c r="J38" i="14"/>
  <c r="J39" i="14"/>
  <c r="J40" i="14"/>
  <c r="J41" i="14"/>
  <c r="J42" i="14"/>
  <c r="J44" i="14"/>
  <c r="J15" i="14"/>
  <c r="E8" i="14"/>
  <c r="G8" i="14" s="1"/>
  <c r="F7" i="14"/>
  <c r="E7" i="14"/>
  <c r="G7" i="14" s="1"/>
  <c r="F6" i="14"/>
  <c r="E6" i="14"/>
  <c r="G6" i="14" s="1"/>
  <c r="F5" i="14"/>
  <c r="E5" i="14"/>
  <c r="G5" i="14" s="1"/>
  <c r="K47" i="13"/>
  <c r="I47" i="13"/>
  <c r="D47" i="13"/>
  <c r="J45" i="13"/>
  <c r="J46" i="13"/>
  <c r="J44" i="13"/>
  <c r="J47" i="13" s="1"/>
  <c r="J34" i="13"/>
  <c r="J35" i="13"/>
  <c r="J36" i="13"/>
  <c r="J37" i="13"/>
  <c r="J38" i="13"/>
  <c r="J39" i="13"/>
  <c r="J40" i="13"/>
  <c r="J41" i="13"/>
  <c r="J42" i="13"/>
  <c r="J33" i="13"/>
  <c r="K43" i="13"/>
  <c r="I43" i="13"/>
  <c r="D43" i="13"/>
  <c r="B27" i="13" s="1"/>
  <c r="D27" i="13" s="1"/>
  <c r="E22" i="13"/>
  <c r="G22" i="13" s="1"/>
  <c r="U22" i="13" s="1"/>
  <c r="V22" i="13" s="1"/>
  <c r="E21" i="13"/>
  <c r="G21" i="13" s="1"/>
  <c r="E20" i="13"/>
  <c r="G20" i="13" s="1"/>
  <c r="E19" i="13"/>
  <c r="E18" i="13"/>
  <c r="G18" i="13" s="1"/>
  <c r="E17" i="13"/>
  <c r="G17" i="13" s="1"/>
  <c r="F23" i="13" l="1"/>
  <c r="J45" i="14"/>
  <c r="F9" i="14"/>
  <c r="G9" i="14"/>
  <c r="U8" i="14"/>
  <c r="V8" i="14" s="1"/>
  <c r="U7" i="14"/>
  <c r="V7" i="14" s="1"/>
  <c r="U5" i="14"/>
  <c r="V5" i="14" s="1"/>
  <c r="E9" i="14"/>
  <c r="U6" i="14"/>
  <c r="V6" i="14" s="1"/>
  <c r="J43" i="13"/>
  <c r="E23" i="13"/>
  <c r="U18" i="13"/>
  <c r="V18" i="13" s="1"/>
  <c r="U20" i="13"/>
  <c r="V20" i="13" s="1"/>
  <c r="U17" i="13"/>
  <c r="U21" i="13"/>
  <c r="V21" i="13" s="1"/>
  <c r="G19" i="13"/>
  <c r="U9" i="14" l="1"/>
  <c r="V9" i="14"/>
  <c r="V19" i="13"/>
  <c r="V17" i="13"/>
  <c r="U19" i="13"/>
  <c r="U23" i="13" s="1"/>
  <c r="G23" i="13"/>
  <c r="V23" i="13" l="1"/>
</calcChain>
</file>

<file path=xl/sharedStrings.xml><?xml version="1.0" encoding="utf-8"?>
<sst xmlns="http://schemas.openxmlformats.org/spreadsheetml/2006/main" count="197" uniqueCount="96">
  <si>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</si>
  <si>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</si>
  <si>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</si>
  <si>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</si>
  <si>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</si>
  <si>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</si>
  <si>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</si>
  <si>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</si>
  <si>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</si>
  <si>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Количество процедур в неделю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</si>
  <si>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</si>
  <si>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</si>
  <si>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</si>
  <si>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</si>
  <si>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23</t>
  </si>
  <si>
    <t>формула 25</t>
  </si>
  <si>
    <t>формула 22</t>
  </si>
  <si>
    <t>Ванна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</si>
  <si>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</si>
  <si>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</si>
  <si>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</si>
  <si>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</si>
  <si>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</si>
  <si>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</si>
  <si>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</si>
  <si>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</si>
  <si>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</si>
  <si>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</si>
  <si>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</si>
  <si>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</si>
  <si>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Заречная, 5</t>
  </si>
  <si>
    <t>Итого 2-этажные</t>
  </si>
  <si>
    <t>Итого 1-этажные</t>
  </si>
  <si>
    <t>Заводская, 15</t>
  </si>
  <si>
    <t>Набережная, 5</t>
  </si>
  <si>
    <t>Набережная, 8</t>
  </si>
  <si>
    <t>Сахалинская, 36</t>
  </si>
  <si>
    <t>Сахалинская, 38</t>
  </si>
  <si>
    <t>Сахалинская, 42</t>
  </si>
  <si>
    <t>Сахалинская, 50</t>
  </si>
  <si>
    <t>Сахалинская, 51</t>
  </si>
  <si>
    <t>Сахалинская, 52</t>
  </si>
  <si>
    <t>Сахалинская, 54</t>
  </si>
  <si>
    <t>Жилые дома с централизованным холодным водоснабжением, оборудованные ваннами с душем, раковинами, мойками, унитазами, с  водонагревателями.</t>
  </si>
  <si>
    <t>Сахалинская, 2</t>
  </si>
  <si>
    <t>Сахалинская, 29</t>
  </si>
  <si>
    <t>Сахалинская, 30</t>
  </si>
  <si>
    <t>Заводская, 11</t>
  </si>
  <si>
    <t>Заводская, 12</t>
  </si>
  <si>
    <t>Заводская, 14</t>
  </si>
  <si>
    <t>Заводская,2</t>
  </si>
  <si>
    <t>Заводская , 6</t>
  </si>
  <si>
    <t>Заводская, 9</t>
  </si>
  <si>
    <t>Набережная, 1</t>
  </si>
  <si>
    <t>Набережная, 6</t>
  </si>
  <si>
    <t>Рыбацкая, 10</t>
  </si>
  <si>
    <t>Рыбацкая, 12</t>
  </si>
  <si>
    <t>Сахалинская, 1</t>
  </si>
  <si>
    <t>Сахалинская, 11</t>
  </si>
  <si>
    <t>Сахалинская, 12</t>
  </si>
  <si>
    <t>Сахалинская, 14</t>
  </si>
  <si>
    <t>Сахалинская, 15</t>
  </si>
  <si>
    <t>Сахалинская, 18</t>
  </si>
  <si>
    <t>Сахалинская, 19</t>
  </si>
  <si>
    <t>Сахалинская, 22</t>
  </si>
  <si>
    <t>Сахалинская, 26</t>
  </si>
  <si>
    <t>Сахалинская, 31</t>
  </si>
  <si>
    <t>Сахалинская, 33</t>
  </si>
  <si>
    <t>Сахалинская, 35</t>
  </si>
  <si>
    <t>Сахалинская, 39</t>
  </si>
  <si>
    <t>Сахалинская, 41</t>
  </si>
  <si>
    <t>Сахалинская, 47</t>
  </si>
  <si>
    <t>Сахалинская, 9</t>
  </si>
  <si>
    <t xml:space="preserve">2,77  / 0 / 0 </t>
  </si>
  <si>
    <t>Жилые дома с централизованным холодным водоснабжением, оборудованные  раковинами, мойками, унитазами.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</si>
  <si>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</si>
  <si>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</si>
  <si>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</si>
  <si>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</si>
  <si>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</si>
  <si>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</si>
  <si>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</si>
  <si>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</si>
  <si>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</si>
  <si>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</si>
  <si>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</si>
  <si>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табл.5 в 306-П</t>
  </si>
  <si>
    <t xml:space="preserve">5,93 / 0 / 0 </t>
  </si>
  <si>
    <t xml:space="preserve">6,02/ 0 / 0 </t>
  </si>
  <si>
    <t>Расчет норматива потребления коммунальных  услуг по холодному и горячему водоснабжению для жилых помещений 1 -этажных домов Крутогоровского сельского поселения с централизованным холодным водоснабжением, оборудованные  раковинами, мойками, унитазами:</t>
  </si>
  <si>
    <t>Расчет норматива потребления коммунальных  услуг по холодному и горячему водоснабжению для жилых помещений 1 -этажных домов Крутогоровского сельского поселения с централизованным холодным водоснабжением, оборудованные ваннами с душем, раковинами, мойками, унитазами, с  водонагревателями:</t>
  </si>
  <si>
    <t>Расчет норматива потребления коммунальных  услуг по холодному и горячему водоснабжению для жилых помещений 2 -этажных домов Крутогоровского сельского поселения с централизованным холодным водоснабжением, оборудованные ваннами с душем, раковинами, мойками, унитазами, с  водонагревателями:</t>
  </si>
  <si>
    <t>Данные для расчета нормативов потребления коммунальных ресурсов по водоснабжению в целях содержания общедомового имущества для Крутогоровского сельского поселения (1 - этажные дома)</t>
  </si>
  <si>
    <t>Расчет норматива по водоснабжению в целях содержания общедомового имущества:</t>
  </si>
  <si>
    <t>Норматив на СОИ, м3 на 1 м2 (ф-ла №26 по 306-П: 0,09*К / Sои)</t>
  </si>
  <si>
    <t>Данные для расчета нормативов потребления коммунальных ресурсов ппо водоснабжению в целях содержания общедомового имущества для Крутогоровского сельского поселения (1, 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</si>
</sst>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2" fillId="0" borderId="0" xfId="7" applyFont="1" applyFill="1" applyBorder="1" applyAlignment="1">
      <alignment vertical="center" wrapText="1"/>
    </xf>
    <xf numFmtId="0" fontId="7" fillId="0" borderId="0" xfId="9" applyFont="1" applyFill="1"/>
    <xf numFmtId="0" fontId="2" fillId="0" borderId="3" xfId="7" applyFont="1" applyFill="1" applyBorder="1" applyAlignment="1">
      <alignment horizontal="center" vertical="center" wrapText="1"/>
    </xf>
    <xf numFmtId="0" fontId="2" fillId="0" borderId="5" xfId="7" applyFont="1" applyFill="1" applyBorder="1" applyAlignment="1">
      <alignment horizontal="center" vertical="center" wrapText="1"/>
    </xf>
    <xf numFmtId="0" fontId="2" fillId="0" borderId="3" xfId="7" applyFont="1" applyFill="1" applyBorder="1" applyAlignment="1">
      <alignment horizontal="center"/>
    </xf>
    <xf numFmtId="0" fontId="2" fillId="0" borderId="5" xfId="7" applyFont="1" applyFill="1" applyBorder="1" applyAlignment="1">
      <alignment horizontal="center"/>
    </xf>
    <xf numFmtId="0" fontId="7" fillId="0" borderId="2" xfId="7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/>
    </xf>
    <xf numFmtId="1" fontId="7" fillId="0" borderId="1" xfId="7" applyNumberFormat="1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center"/>
    </xf>
    <xf numFmtId="2" fontId="7" fillId="0" borderId="1" xfId="7" applyNumberFormat="1" applyFont="1" applyFill="1" applyBorder="1" applyAlignment="1">
      <alignment horizontal="center"/>
    </xf>
    <xf numFmtId="164" fontId="7" fillId="0" borderId="1" xfId="7" applyNumberFormat="1" applyFont="1" applyFill="1" applyBorder="1" applyAlignment="1">
      <alignment horizontal="center"/>
    </xf>
    <xf numFmtId="2" fontId="7" fillId="0" borderId="7" xfId="7" applyNumberFormat="1" applyFont="1" applyFill="1" applyBorder="1" applyAlignment="1">
      <alignment horizontal="center"/>
    </xf>
    <xf numFmtId="0" fontId="7" fillId="0" borderId="0" xfId="9" applyFont="1" applyFill="1" applyAlignment="1">
      <alignment horizontal="left"/>
    </xf>
    <xf numFmtId="0" fontId="7" fillId="0" borderId="0" xfId="9" applyFont="1" applyFill="1" applyAlignment="1">
      <alignment horizontal="center"/>
    </xf>
    <xf numFmtId="166" fontId="7" fillId="0" borderId="0" xfId="9" applyNumberFormat="1" applyFont="1" applyFill="1" applyAlignment="1">
      <alignment horizontal="center"/>
    </xf>
    <xf numFmtId="0" fontId="7" fillId="0" borderId="1" xfId="7" applyFont="1" applyFill="1" applyBorder="1" applyAlignment="1">
      <alignment horizontal="left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2" fontId="7" fillId="0" borderId="1" xfId="7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left"/>
    </xf>
    <xf numFmtId="0" fontId="7" fillId="0" borderId="1" xfId="9" applyFont="1" applyFill="1" applyBorder="1" applyAlignment="1">
      <alignment horizontal="left"/>
    </xf>
    <xf numFmtId="0" fontId="7" fillId="0" borderId="1" xfId="7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164" fontId="2" fillId="0" borderId="8" xfId="7" applyNumberFormat="1" applyFont="1" applyFill="1" applyBorder="1" applyAlignment="1">
      <alignment horizontal="center"/>
    </xf>
    <xf numFmtId="2" fontId="2" fillId="0" borderId="9" xfId="8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7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9" fillId="0" borderId="1" xfId="7" applyNumberFormat="1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left" vertical="center" wrapText="1"/>
    </xf>
    <xf numFmtId="0" fontId="2" fillId="0" borderId="4" xfId="7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1" xfId="1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1"/>
    <cellStyle name="Обычный 2 2" xfId="12"/>
    <cellStyle name="Обычный 2 3" xfId="13"/>
    <cellStyle name="Обычный 3" xfId="2"/>
    <cellStyle name="Обычный 3 2" xfId="10"/>
    <cellStyle name="Обычный 3 3" xfId="11"/>
    <cellStyle name="Обычный 4" xfId="3"/>
    <cellStyle name="Обычный 4 2" xfId="4"/>
    <cellStyle name="Обычный 4 2 2" xfId="7"/>
    <cellStyle name="Обычный 5" xfId="5"/>
    <cellStyle name="Обычный 5 2" xfId="6"/>
    <cellStyle name="Обычный 8" xfId="14"/>
    <cellStyle name="Обычный_Норматив -отопл с мат стен" xfId="9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view="pageBreakPreview" topLeftCell="A13" zoomScale="60" zoomScaleNormal="55" workbookViewId="0">
      <selection activeCell="A29" sqref="A29:T29"/>
    </sheetView>
  </sheetViews>
  <sheetFormatPr defaultColWidth="9.109375" defaultRowHeight="13.8" x14ac:dyDescent="0.25"/>
  <cols>
    <col min="1" max="1" width="26.109375" style="26" customWidth="1"/>
    <col min="2" max="2" width="24.88671875" style="26" customWidth="1"/>
    <col min="3" max="3" width="15" style="26" customWidth="1"/>
    <col min="4" max="4" width="21.77734375" style="26" customWidth="1"/>
    <col min="5" max="6" width="13" style="26" customWidth="1"/>
    <col min="7" max="7" width="18.44140625" style="26" customWidth="1"/>
    <col min="8" max="8" width="5.5546875" style="26" customWidth="1"/>
    <col min="9" max="9" width="11.6640625" style="26" customWidth="1"/>
    <col min="10" max="10" width="11.33203125" style="26" customWidth="1"/>
    <col min="11" max="11" width="11.44140625" style="26" customWidth="1"/>
    <col min="12" max="12" width="10.44140625" style="26" customWidth="1"/>
    <col min="13" max="13" width="15.88671875" style="26" customWidth="1"/>
    <col min="14" max="14" width="12.109375" style="26" customWidth="1"/>
    <col min="15" max="15" width="12" style="26" customWidth="1"/>
    <col min="16" max="17" width="9.109375" style="26"/>
    <col min="18" max="18" width="10.5546875" style="26" customWidth="1"/>
    <col min="19" max="19" width="11" style="26" customWidth="1"/>
    <col min="20" max="20" width="15.33203125" style="26" customWidth="1"/>
    <col min="21" max="22" width="0" style="26" hidden="1" customWidth="1"/>
    <col min="23" max="16384" width="9.109375" style="26"/>
  </cols>
  <sheetData>
    <row r="1" spans="1:22" ht="64.8" customHeight="1" x14ac:dyDescent="0.25">
      <c r="A1" s="40" t="s">
        <v>90</v>
      </c>
      <c r="B1" s="40"/>
      <c r="C1" s="40"/>
      <c r="D1" s="40"/>
      <c r="E1" s="40"/>
      <c r="F1" s="40"/>
      <c r="G1" s="40"/>
    </row>
    <row r="2" spans="1:22" ht="70.8" customHeight="1" x14ac:dyDescent="0.25">
      <c r="A2" s="19" t="s">
        <v>3</v>
      </c>
      <c r="B2" s="24" t="s">
        <v>9</v>
      </c>
      <c r="C2" s="24" t="s">
        <v>4</v>
      </c>
      <c r="D2" s="24" t="s">
        <v>5</v>
      </c>
      <c r="E2" s="24" t="s">
        <v>10</v>
      </c>
      <c r="F2" s="24" t="s">
        <v>11</v>
      </c>
      <c r="G2" s="24" t="s">
        <v>13</v>
      </c>
    </row>
    <row r="3" spans="1:22" x14ac:dyDescent="0.25">
      <c r="A3" s="22">
        <v>1</v>
      </c>
      <c r="B3" s="10">
        <v>2</v>
      </c>
      <c r="C3" s="10">
        <v>3</v>
      </c>
      <c r="D3" s="11">
        <v>4</v>
      </c>
      <c r="E3" s="10">
        <v>5</v>
      </c>
      <c r="F3" s="10">
        <v>6</v>
      </c>
      <c r="G3" s="10">
        <v>7</v>
      </c>
    </row>
    <row r="4" spans="1:22" x14ac:dyDescent="0.25">
      <c r="A4" s="22"/>
      <c r="B4" s="10"/>
      <c r="C4" s="10" t="s">
        <v>86</v>
      </c>
      <c r="D4" s="11" t="s">
        <v>86</v>
      </c>
      <c r="E4" s="10"/>
      <c r="F4" s="10"/>
      <c r="G4" s="10" t="s">
        <v>16</v>
      </c>
    </row>
    <row r="5" spans="1:22" x14ac:dyDescent="0.25">
      <c r="A5" s="22" t="s">
        <v>17</v>
      </c>
      <c r="B5" s="9">
        <v>0.95</v>
      </c>
      <c r="C5" s="10">
        <v>37</v>
      </c>
      <c r="D5" s="11">
        <v>275</v>
      </c>
      <c r="E5" s="12">
        <f t="shared" ref="E5:E6" si="0">B5*D5</f>
        <v>261.25</v>
      </c>
      <c r="F5" s="13">
        <f>1-(60-C5)/(60-7.8)</f>
        <v>0.55938697318007669</v>
      </c>
      <c r="G5" s="14">
        <f t="shared" ref="G5:G10" si="1">E5*4.34/1000</f>
        <v>1.1338250000000001</v>
      </c>
    </row>
    <row r="6" spans="1:22" x14ac:dyDescent="0.25">
      <c r="A6" s="23" t="s">
        <v>6</v>
      </c>
      <c r="B6" s="9">
        <v>3.79</v>
      </c>
      <c r="C6" s="10">
        <v>37</v>
      </c>
      <c r="D6" s="11">
        <v>100</v>
      </c>
      <c r="E6" s="12">
        <f t="shared" si="0"/>
        <v>379</v>
      </c>
      <c r="F6" s="13">
        <f t="shared" ref="F6:F10" si="2">1-(60-C6)/(60-7.8)</f>
        <v>0.55938697318007669</v>
      </c>
      <c r="G6" s="14">
        <f t="shared" si="1"/>
        <v>1.64486</v>
      </c>
    </row>
    <row r="7" spans="1:22" x14ac:dyDescent="0.25">
      <c r="A7" s="22" t="s">
        <v>7</v>
      </c>
      <c r="B7" s="9">
        <v>18</v>
      </c>
      <c r="C7" s="10">
        <v>25</v>
      </c>
      <c r="D7" s="11">
        <v>20</v>
      </c>
      <c r="E7" s="12">
        <f>B7*D7</f>
        <v>360</v>
      </c>
      <c r="F7" s="13">
        <f t="shared" si="2"/>
        <v>0.32950191570881227</v>
      </c>
      <c r="G7" s="14">
        <f t="shared" si="1"/>
        <v>1.5623999999999998</v>
      </c>
    </row>
    <row r="8" spans="1:22" x14ac:dyDescent="0.25">
      <c r="A8" s="22" t="s">
        <v>8</v>
      </c>
      <c r="B8" s="9">
        <v>21</v>
      </c>
      <c r="C8" s="10">
        <v>40</v>
      </c>
      <c r="D8" s="11">
        <v>8</v>
      </c>
      <c r="E8" s="12">
        <f t="shared" ref="E8:E10" si="3">B8*D8</f>
        <v>168</v>
      </c>
      <c r="F8" s="13">
        <f t="shared" si="2"/>
        <v>0.61685823754789282</v>
      </c>
      <c r="G8" s="14">
        <f t="shared" si="1"/>
        <v>0.72911999999999999</v>
      </c>
    </row>
    <row r="9" spans="1:22" x14ac:dyDescent="0.25">
      <c r="A9" s="22" t="s">
        <v>18</v>
      </c>
      <c r="B9" s="9">
        <v>22</v>
      </c>
      <c r="C9" s="10">
        <v>25</v>
      </c>
      <c r="D9" s="11">
        <v>8</v>
      </c>
      <c r="E9" s="12">
        <f t="shared" si="3"/>
        <v>176</v>
      </c>
      <c r="F9" s="13">
        <f t="shared" si="2"/>
        <v>0.32950191570881227</v>
      </c>
      <c r="G9" s="14">
        <f t="shared" si="1"/>
        <v>0.76383999999999996</v>
      </c>
    </row>
    <row r="10" spans="1:22" x14ac:dyDescent="0.25">
      <c r="A10" s="22" t="s">
        <v>19</v>
      </c>
      <c r="B10" s="9">
        <v>7</v>
      </c>
      <c r="C10" s="10">
        <v>7.8</v>
      </c>
      <c r="D10" s="11">
        <v>6</v>
      </c>
      <c r="E10" s="12">
        <f t="shared" si="3"/>
        <v>42</v>
      </c>
      <c r="F10" s="13">
        <f t="shared" si="2"/>
        <v>0</v>
      </c>
      <c r="G10" s="14">
        <f t="shared" si="1"/>
        <v>0.18228</v>
      </c>
    </row>
    <row r="11" spans="1:22" x14ac:dyDescent="0.25">
      <c r="A11" s="22" t="s">
        <v>20</v>
      </c>
      <c r="B11" s="10"/>
      <c r="C11" s="10"/>
      <c r="D11" s="11"/>
      <c r="E11" s="12">
        <f>SUM(E7:E10)</f>
        <v>746</v>
      </c>
      <c r="F11" s="13">
        <f>SUM(F7:F10)</f>
        <v>1.2758620689655173</v>
      </c>
      <c r="G11" s="13">
        <f>SUM(G5:G10)</f>
        <v>6.0163250000000001</v>
      </c>
    </row>
    <row r="13" spans="1:22" ht="43.5" customHeight="1" thickBot="1" x14ac:dyDescent="0.3">
      <c r="A13" s="40" t="s">
        <v>91</v>
      </c>
      <c r="B13" s="40"/>
      <c r="C13" s="40"/>
      <c r="D13" s="40"/>
      <c r="E13" s="40"/>
      <c r="F13" s="40"/>
      <c r="G13" s="40"/>
      <c r="H13" s="1"/>
      <c r="I13" s="1"/>
      <c r="J13" s="2"/>
      <c r="K13" s="2"/>
    </row>
    <row r="14" spans="1:22" ht="75.599999999999994" customHeight="1" thickBot="1" x14ac:dyDescent="0.3">
      <c r="A14" s="19" t="s">
        <v>3</v>
      </c>
      <c r="B14" s="24" t="s">
        <v>9</v>
      </c>
      <c r="C14" s="24" t="s">
        <v>4</v>
      </c>
      <c r="D14" s="24" t="s">
        <v>5</v>
      </c>
      <c r="E14" s="24" t="s">
        <v>10</v>
      </c>
      <c r="F14" s="24" t="s">
        <v>11</v>
      </c>
      <c r="G14" s="24" t="s">
        <v>13</v>
      </c>
      <c r="I14" s="27"/>
      <c r="J14" s="2"/>
      <c r="K14" s="2"/>
      <c r="U14" s="3" t="s">
        <v>12</v>
      </c>
      <c r="V14" s="4" t="s">
        <v>13</v>
      </c>
    </row>
    <row r="15" spans="1:22" ht="14.4" thickBot="1" x14ac:dyDescent="0.3">
      <c r="A15" s="22">
        <v>1</v>
      </c>
      <c r="B15" s="10">
        <v>2</v>
      </c>
      <c r="C15" s="10">
        <v>3</v>
      </c>
      <c r="D15" s="11">
        <v>4</v>
      </c>
      <c r="E15" s="10">
        <v>5</v>
      </c>
      <c r="F15" s="10">
        <v>6</v>
      </c>
      <c r="G15" s="10">
        <v>7</v>
      </c>
      <c r="J15" s="2"/>
      <c r="K15" s="2"/>
      <c r="U15" s="5">
        <v>7</v>
      </c>
      <c r="V15" s="6">
        <v>8</v>
      </c>
    </row>
    <row r="16" spans="1:22" x14ac:dyDescent="0.25">
      <c r="A16" s="22"/>
      <c r="B16" s="10"/>
      <c r="C16" s="10" t="s">
        <v>86</v>
      </c>
      <c r="D16" s="11" t="s">
        <v>86</v>
      </c>
      <c r="E16" s="10"/>
      <c r="F16" s="10"/>
      <c r="G16" s="10" t="s">
        <v>16</v>
      </c>
      <c r="J16" s="2"/>
      <c r="K16" s="2"/>
      <c r="U16" s="7" t="s">
        <v>14</v>
      </c>
      <c r="V16" s="8" t="s">
        <v>15</v>
      </c>
    </row>
    <row r="17" spans="1:22" x14ac:dyDescent="0.25">
      <c r="A17" s="22" t="s">
        <v>17</v>
      </c>
      <c r="B17" s="9">
        <v>0.88</v>
      </c>
      <c r="C17" s="10">
        <v>37</v>
      </c>
      <c r="D17" s="11">
        <v>275</v>
      </c>
      <c r="E17" s="12">
        <f t="shared" ref="E17:E22" si="4">B17*D17</f>
        <v>242</v>
      </c>
      <c r="F17" s="13">
        <f>1-(60-C17)/(60-7.8)</f>
        <v>0.55938697318007669</v>
      </c>
      <c r="G17" s="14">
        <f t="shared" ref="G17:G22" si="5">E17*4.34/1000</f>
        <v>1.0502799999999999</v>
      </c>
      <c r="J17" s="2"/>
      <c r="K17" s="2"/>
      <c r="U17" s="14">
        <f t="shared" ref="U17:U22" si="6">F17*G17</f>
        <v>0.5875129501915709</v>
      </c>
      <c r="V17" s="15">
        <f t="shared" ref="V17:V22" si="7">G17-U17</f>
        <v>0.46276704980842898</v>
      </c>
    </row>
    <row r="18" spans="1:22" x14ac:dyDescent="0.25">
      <c r="A18" s="23" t="s">
        <v>6</v>
      </c>
      <c r="B18" s="9">
        <v>3.79</v>
      </c>
      <c r="C18" s="10">
        <v>37</v>
      </c>
      <c r="D18" s="11">
        <v>100</v>
      </c>
      <c r="E18" s="12">
        <f t="shared" si="4"/>
        <v>379</v>
      </c>
      <c r="F18" s="13">
        <f t="shared" ref="F18:F22" si="8">1-(60-C18)/(60-7.8)</f>
        <v>0.55938697318007669</v>
      </c>
      <c r="G18" s="14">
        <f t="shared" si="5"/>
        <v>1.64486</v>
      </c>
      <c r="J18" s="2"/>
      <c r="K18" s="2"/>
      <c r="U18" s="14">
        <f t="shared" si="6"/>
        <v>0.9201132567049809</v>
      </c>
      <c r="V18" s="15">
        <f t="shared" si="7"/>
        <v>0.72474674329501909</v>
      </c>
    </row>
    <row r="19" spans="1:22" x14ac:dyDescent="0.25">
      <c r="A19" s="22" t="s">
        <v>7</v>
      </c>
      <c r="B19" s="9">
        <v>18</v>
      </c>
      <c r="C19" s="10">
        <v>25</v>
      </c>
      <c r="D19" s="11">
        <v>20</v>
      </c>
      <c r="E19" s="12">
        <f>B19*D19</f>
        <v>360</v>
      </c>
      <c r="F19" s="13">
        <f t="shared" si="8"/>
        <v>0.32950191570881227</v>
      </c>
      <c r="G19" s="14">
        <f t="shared" si="5"/>
        <v>1.5623999999999998</v>
      </c>
      <c r="J19" s="2"/>
      <c r="K19" s="2"/>
      <c r="U19" s="14">
        <f t="shared" si="6"/>
        <v>0.51481379310344821</v>
      </c>
      <c r="V19" s="15">
        <f t="shared" si="7"/>
        <v>1.0475862068965516</v>
      </c>
    </row>
    <row r="20" spans="1:22" x14ac:dyDescent="0.25">
      <c r="A20" s="22" t="s">
        <v>8</v>
      </c>
      <c r="B20" s="9">
        <v>21</v>
      </c>
      <c r="C20" s="10">
        <v>40</v>
      </c>
      <c r="D20" s="11">
        <v>8</v>
      </c>
      <c r="E20" s="12">
        <f t="shared" si="4"/>
        <v>168</v>
      </c>
      <c r="F20" s="13">
        <f t="shared" si="8"/>
        <v>0.61685823754789282</v>
      </c>
      <c r="G20" s="14">
        <f t="shared" si="5"/>
        <v>0.72911999999999999</v>
      </c>
      <c r="J20" s="2"/>
      <c r="K20" s="2"/>
      <c r="U20" s="14">
        <f t="shared" si="6"/>
        <v>0.44976367816091961</v>
      </c>
      <c r="V20" s="15">
        <f t="shared" si="7"/>
        <v>0.27935632183908038</v>
      </c>
    </row>
    <row r="21" spans="1:22" x14ac:dyDescent="0.25">
      <c r="A21" s="22" t="s">
        <v>18</v>
      </c>
      <c r="B21" s="9">
        <v>22</v>
      </c>
      <c r="C21" s="10">
        <v>25</v>
      </c>
      <c r="D21" s="11">
        <v>8</v>
      </c>
      <c r="E21" s="12">
        <f t="shared" si="4"/>
        <v>176</v>
      </c>
      <c r="F21" s="13">
        <f t="shared" si="8"/>
        <v>0.32950191570881227</v>
      </c>
      <c r="G21" s="14">
        <f t="shared" si="5"/>
        <v>0.76383999999999996</v>
      </c>
      <c r="J21" s="2"/>
      <c r="K21" s="2"/>
      <c r="U21" s="14">
        <f t="shared" si="6"/>
        <v>0.25168674329501917</v>
      </c>
      <c r="V21" s="15">
        <f t="shared" si="7"/>
        <v>0.5121532567049808</v>
      </c>
    </row>
    <row r="22" spans="1:22" x14ac:dyDescent="0.25">
      <c r="A22" s="22" t="s">
        <v>19</v>
      </c>
      <c r="B22" s="9">
        <v>7</v>
      </c>
      <c r="C22" s="10">
        <v>7.8</v>
      </c>
      <c r="D22" s="11">
        <v>6</v>
      </c>
      <c r="E22" s="12">
        <f t="shared" si="4"/>
        <v>42</v>
      </c>
      <c r="F22" s="13">
        <f t="shared" si="8"/>
        <v>0</v>
      </c>
      <c r="G22" s="14">
        <f t="shared" si="5"/>
        <v>0.18228</v>
      </c>
      <c r="J22" s="2"/>
      <c r="K22" s="2"/>
      <c r="U22" s="14">
        <f t="shared" si="6"/>
        <v>0</v>
      </c>
      <c r="V22" s="15">
        <f t="shared" si="7"/>
        <v>0.18228</v>
      </c>
    </row>
    <row r="23" spans="1:22" ht="14.4" thickBot="1" x14ac:dyDescent="0.3">
      <c r="A23" s="22" t="s">
        <v>20</v>
      </c>
      <c r="B23" s="10"/>
      <c r="C23" s="10"/>
      <c r="D23" s="11"/>
      <c r="E23" s="12">
        <f>SUM(E19:E22)</f>
        <v>746</v>
      </c>
      <c r="F23" s="13">
        <f>SUM(F19:F22)</f>
        <v>1.2758620689655173</v>
      </c>
      <c r="G23" s="13">
        <f>SUM(G17:G22)</f>
        <v>5.9327799999999993</v>
      </c>
      <c r="J23" s="2"/>
      <c r="K23" s="2"/>
      <c r="U23" s="28">
        <f>SUM(U17:U22)</f>
        <v>2.723890421455939</v>
      </c>
      <c r="V23" s="29">
        <f t="shared" ref="V23" si="9">SUM(V17:V22)</f>
        <v>3.2088895785440608</v>
      </c>
    </row>
    <row r="24" spans="1:22" x14ac:dyDescent="0.25">
      <c r="A24" s="2"/>
      <c r="B24" s="16"/>
      <c r="C24" s="16"/>
      <c r="D24" s="16"/>
      <c r="E24" s="17"/>
      <c r="F24" s="18"/>
      <c r="H24" s="17"/>
      <c r="I24" s="17"/>
      <c r="J24" s="17"/>
      <c r="K24" s="17"/>
      <c r="L24" s="17"/>
    </row>
    <row r="25" spans="1:22" ht="23.4" customHeight="1" x14ac:dyDescent="0.25">
      <c r="A25" s="41" t="s">
        <v>93</v>
      </c>
      <c r="B25" s="41"/>
      <c r="C25" s="41"/>
      <c r="D25" s="41"/>
      <c r="E25" s="17"/>
      <c r="F25" s="18"/>
      <c r="G25" s="17"/>
      <c r="H25" s="17"/>
      <c r="I25" s="17"/>
      <c r="J25" s="2"/>
      <c r="K25" s="2"/>
    </row>
    <row r="26" spans="1:22" ht="64.2" customHeight="1" x14ac:dyDescent="0.25">
      <c r="A26" s="38" t="s">
        <v>21</v>
      </c>
      <c r="B26" s="36" t="s">
        <v>22</v>
      </c>
      <c r="C26" s="36" t="s">
        <v>23</v>
      </c>
      <c r="D26" s="37" t="s">
        <v>94</v>
      </c>
      <c r="E26" s="17"/>
      <c r="F26" s="18"/>
      <c r="G26" s="17"/>
      <c r="H26" s="17"/>
      <c r="I26" s="17"/>
      <c r="J26" s="2"/>
      <c r="K26" s="2"/>
    </row>
    <row r="27" spans="1:22" ht="14.4" x14ac:dyDescent="0.25">
      <c r="A27" s="19" t="s">
        <v>24</v>
      </c>
      <c r="B27" s="20">
        <f>D43</f>
        <v>262</v>
      </c>
      <c r="C27" s="21">
        <f>P43+R43</f>
        <v>850.30000000000007</v>
      </c>
      <c r="D27" s="39">
        <f>0.09*B27/C27</f>
        <v>2.7731388921557094E-2</v>
      </c>
      <c r="E27" s="17"/>
      <c r="F27" s="18"/>
      <c r="G27" s="17"/>
      <c r="H27" s="17"/>
      <c r="I27" s="17"/>
      <c r="J27" s="2"/>
      <c r="K27" s="2"/>
    </row>
    <row r="28" spans="1:22" ht="25.2" customHeight="1" x14ac:dyDescent="0.25">
      <c r="A28" s="2"/>
      <c r="B28" s="16"/>
      <c r="C28" s="16"/>
      <c r="D28" s="16"/>
      <c r="E28" s="17"/>
      <c r="F28" s="18"/>
      <c r="G28" s="17"/>
      <c r="H28" s="17"/>
      <c r="I28" s="17"/>
      <c r="J28" s="17"/>
      <c r="K28" s="17"/>
    </row>
    <row r="29" spans="1:22" ht="34.5" customHeight="1" x14ac:dyDescent="0.25">
      <c r="A29" s="47" t="s">
        <v>95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</row>
    <row r="30" spans="1:22" ht="36.6" customHeight="1" x14ac:dyDescent="0.25">
      <c r="A30" s="44" t="s">
        <v>0</v>
      </c>
      <c r="B30" s="44" t="s">
        <v>25</v>
      </c>
      <c r="C30" s="44" t="s">
        <v>1</v>
      </c>
      <c r="D30" s="44" t="s">
        <v>2</v>
      </c>
      <c r="E30" s="44" t="s">
        <v>26</v>
      </c>
      <c r="F30" s="44"/>
      <c r="G30" s="44" t="s">
        <v>27</v>
      </c>
      <c r="H30" s="44"/>
      <c r="I30" s="44" t="s">
        <v>28</v>
      </c>
      <c r="J30" s="44" t="s">
        <v>29</v>
      </c>
      <c r="K30" s="43" t="s">
        <v>75</v>
      </c>
      <c r="L30" s="43"/>
      <c r="M30" s="43"/>
      <c r="N30" s="43"/>
      <c r="O30" s="43"/>
      <c r="P30" s="43"/>
      <c r="Q30" s="43"/>
      <c r="R30" s="43"/>
      <c r="S30" s="43"/>
      <c r="T30" s="43"/>
    </row>
    <row r="31" spans="1:22" ht="57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25" t="s">
        <v>76</v>
      </c>
      <c r="L31" s="25" t="s">
        <v>77</v>
      </c>
      <c r="M31" s="25" t="s">
        <v>78</v>
      </c>
      <c r="N31" s="25" t="s">
        <v>79</v>
      </c>
      <c r="O31" s="25" t="s">
        <v>80</v>
      </c>
      <c r="P31" s="25" t="s">
        <v>81</v>
      </c>
      <c r="Q31" s="25" t="s">
        <v>82</v>
      </c>
      <c r="R31" s="25" t="s">
        <v>83</v>
      </c>
      <c r="S31" s="25" t="s">
        <v>84</v>
      </c>
      <c r="T31" s="25" t="s">
        <v>85</v>
      </c>
    </row>
    <row r="32" spans="1:22" x14ac:dyDescent="0.25">
      <c r="A32" s="30">
        <v>1</v>
      </c>
      <c r="B32" s="30">
        <v>2</v>
      </c>
      <c r="C32" s="30">
        <v>3</v>
      </c>
      <c r="D32" s="30">
        <v>4</v>
      </c>
      <c r="E32" s="42">
        <v>5</v>
      </c>
      <c r="F32" s="42"/>
      <c r="G32" s="42">
        <v>6</v>
      </c>
      <c r="H32" s="42"/>
      <c r="I32" s="30">
        <v>7</v>
      </c>
      <c r="J32" s="30">
        <v>8</v>
      </c>
      <c r="K32" s="30">
        <v>9</v>
      </c>
      <c r="L32" s="30">
        <v>10</v>
      </c>
      <c r="M32" s="30">
        <v>11</v>
      </c>
      <c r="N32" s="30">
        <v>12</v>
      </c>
      <c r="O32" s="30">
        <v>13</v>
      </c>
      <c r="P32" s="30">
        <v>14</v>
      </c>
      <c r="Q32" s="30">
        <v>15</v>
      </c>
      <c r="R32" s="30">
        <v>16</v>
      </c>
      <c r="S32" s="30">
        <v>17</v>
      </c>
      <c r="T32" s="30">
        <v>18</v>
      </c>
    </row>
    <row r="33" spans="1:20" x14ac:dyDescent="0.25">
      <c r="A33" s="31">
        <v>1</v>
      </c>
      <c r="B33" s="31" t="s">
        <v>33</v>
      </c>
      <c r="C33" s="31">
        <v>2</v>
      </c>
      <c r="D33" s="31">
        <v>15</v>
      </c>
      <c r="E33" s="45" t="s">
        <v>87</v>
      </c>
      <c r="F33" s="45"/>
      <c r="G33" s="46" t="s">
        <v>43</v>
      </c>
      <c r="H33" s="46"/>
      <c r="I33" s="31">
        <v>487.6</v>
      </c>
      <c r="J33" s="31">
        <f>I33</f>
        <v>487.6</v>
      </c>
      <c r="K33" s="31">
        <v>468.4</v>
      </c>
      <c r="L33" s="32"/>
      <c r="M33" s="32"/>
      <c r="N33" s="32"/>
      <c r="O33" s="32"/>
      <c r="P33" s="32">
        <v>22.6</v>
      </c>
      <c r="Q33" s="32"/>
      <c r="R33" s="32">
        <v>56.6</v>
      </c>
      <c r="S33" s="32"/>
      <c r="T33" s="32"/>
    </row>
    <row r="34" spans="1:20" x14ac:dyDescent="0.25">
      <c r="A34" s="31">
        <v>2</v>
      </c>
      <c r="B34" s="31" t="s">
        <v>34</v>
      </c>
      <c r="C34" s="31">
        <v>2</v>
      </c>
      <c r="D34" s="31">
        <v>23</v>
      </c>
      <c r="E34" s="45" t="s">
        <v>87</v>
      </c>
      <c r="F34" s="45"/>
      <c r="G34" s="46"/>
      <c r="H34" s="46"/>
      <c r="I34" s="31">
        <v>720.2</v>
      </c>
      <c r="J34" s="31">
        <f t="shared" ref="J34:J42" si="10">I34</f>
        <v>720.2</v>
      </c>
      <c r="K34" s="31">
        <v>429.1</v>
      </c>
      <c r="L34" s="32">
        <v>429.1</v>
      </c>
      <c r="M34" s="32"/>
      <c r="N34" s="32"/>
      <c r="O34" s="32"/>
      <c r="P34" s="32">
        <v>21.3</v>
      </c>
      <c r="Q34" s="32"/>
      <c r="R34" s="32">
        <v>55.2</v>
      </c>
      <c r="S34" s="32"/>
      <c r="T34" s="32"/>
    </row>
    <row r="35" spans="1:20" x14ac:dyDescent="0.25">
      <c r="A35" s="31">
        <v>3</v>
      </c>
      <c r="B35" s="31" t="s">
        <v>35</v>
      </c>
      <c r="C35" s="31">
        <v>2</v>
      </c>
      <c r="D35" s="31">
        <v>30</v>
      </c>
      <c r="E35" s="45" t="s">
        <v>87</v>
      </c>
      <c r="F35" s="45"/>
      <c r="G35" s="46"/>
      <c r="H35" s="46"/>
      <c r="I35" s="31">
        <v>731.9</v>
      </c>
      <c r="J35" s="31">
        <f t="shared" si="10"/>
        <v>731.9</v>
      </c>
      <c r="K35" s="31">
        <v>435.8</v>
      </c>
      <c r="L35" s="32"/>
      <c r="M35" s="32"/>
      <c r="N35" s="32"/>
      <c r="O35" s="32"/>
      <c r="P35" s="32">
        <v>21.4</v>
      </c>
      <c r="Q35" s="32"/>
      <c r="R35" s="32">
        <v>55.3</v>
      </c>
      <c r="S35" s="32"/>
      <c r="T35" s="32"/>
    </row>
    <row r="36" spans="1:20" x14ac:dyDescent="0.25">
      <c r="A36" s="31">
        <v>4</v>
      </c>
      <c r="B36" s="31" t="s">
        <v>36</v>
      </c>
      <c r="C36" s="31">
        <v>2</v>
      </c>
      <c r="D36" s="31">
        <v>36</v>
      </c>
      <c r="E36" s="45" t="s">
        <v>87</v>
      </c>
      <c r="F36" s="45"/>
      <c r="G36" s="46"/>
      <c r="H36" s="46"/>
      <c r="I36" s="31">
        <v>827.6</v>
      </c>
      <c r="J36" s="31">
        <f t="shared" si="10"/>
        <v>827.6</v>
      </c>
      <c r="K36" s="31">
        <v>626.70000000000005</v>
      </c>
      <c r="L36" s="32"/>
      <c r="M36" s="32"/>
      <c r="N36" s="32"/>
      <c r="O36" s="32"/>
      <c r="P36" s="32">
        <v>58.6</v>
      </c>
      <c r="Q36" s="32"/>
      <c r="R36" s="32">
        <v>38.6</v>
      </c>
      <c r="S36" s="32"/>
      <c r="T36" s="32"/>
    </row>
    <row r="37" spans="1:20" x14ac:dyDescent="0.25">
      <c r="A37" s="31">
        <v>5</v>
      </c>
      <c r="B37" s="31" t="s">
        <v>37</v>
      </c>
      <c r="C37" s="31">
        <v>2</v>
      </c>
      <c r="D37" s="31">
        <v>41</v>
      </c>
      <c r="E37" s="45" t="s">
        <v>87</v>
      </c>
      <c r="F37" s="45"/>
      <c r="G37" s="46"/>
      <c r="H37" s="46"/>
      <c r="I37" s="31">
        <v>843.1</v>
      </c>
      <c r="J37" s="31">
        <f t="shared" si="10"/>
        <v>843.1</v>
      </c>
      <c r="K37" s="31">
        <v>634.5</v>
      </c>
      <c r="L37" s="32"/>
      <c r="M37" s="32"/>
      <c r="N37" s="32"/>
      <c r="O37" s="32"/>
      <c r="P37" s="32">
        <v>58.6</v>
      </c>
      <c r="Q37" s="32"/>
      <c r="R37" s="32">
        <v>38.6</v>
      </c>
      <c r="S37" s="32"/>
      <c r="T37" s="32"/>
    </row>
    <row r="38" spans="1:20" x14ac:dyDescent="0.25">
      <c r="A38" s="31">
        <v>6</v>
      </c>
      <c r="B38" s="31" t="s">
        <v>38</v>
      </c>
      <c r="C38" s="31">
        <v>2</v>
      </c>
      <c r="D38" s="31">
        <v>18</v>
      </c>
      <c r="E38" s="45" t="s">
        <v>87</v>
      </c>
      <c r="F38" s="45"/>
      <c r="G38" s="46"/>
      <c r="H38" s="46"/>
      <c r="I38" s="31">
        <v>493.7</v>
      </c>
      <c r="J38" s="31">
        <f t="shared" si="10"/>
        <v>493.7</v>
      </c>
      <c r="K38" s="31">
        <v>310.39999999999998</v>
      </c>
      <c r="L38" s="32"/>
      <c r="M38" s="32"/>
      <c r="N38" s="32"/>
      <c r="O38" s="32"/>
      <c r="P38" s="32">
        <v>32.299999999999997</v>
      </c>
      <c r="Q38" s="32"/>
      <c r="R38" s="32">
        <v>12.3</v>
      </c>
      <c r="S38" s="32"/>
      <c r="T38" s="32"/>
    </row>
    <row r="39" spans="1:20" x14ac:dyDescent="0.25">
      <c r="A39" s="31">
        <v>7</v>
      </c>
      <c r="B39" s="31" t="s">
        <v>39</v>
      </c>
      <c r="C39" s="31">
        <v>2</v>
      </c>
      <c r="D39" s="31">
        <v>26</v>
      </c>
      <c r="E39" s="45" t="s">
        <v>87</v>
      </c>
      <c r="F39" s="45"/>
      <c r="G39" s="46"/>
      <c r="H39" s="46"/>
      <c r="I39" s="31">
        <v>88</v>
      </c>
      <c r="J39" s="31">
        <f t="shared" si="10"/>
        <v>88</v>
      </c>
      <c r="K39" s="31">
        <v>453.2</v>
      </c>
      <c r="L39" s="32"/>
      <c r="M39" s="32"/>
      <c r="N39" s="32"/>
      <c r="O39" s="32"/>
      <c r="P39" s="32">
        <v>30.5</v>
      </c>
      <c r="Q39" s="32"/>
      <c r="R39" s="32">
        <v>64.5</v>
      </c>
      <c r="S39" s="32"/>
      <c r="T39" s="32"/>
    </row>
    <row r="40" spans="1:20" x14ac:dyDescent="0.25">
      <c r="A40" s="31">
        <v>8</v>
      </c>
      <c r="B40" s="31" t="s">
        <v>40</v>
      </c>
      <c r="C40" s="31">
        <v>2</v>
      </c>
      <c r="D40" s="31">
        <v>32</v>
      </c>
      <c r="E40" s="45" t="s">
        <v>87</v>
      </c>
      <c r="F40" s="45"/>
      <c r="G40" s="46"/>
      <c r="H40" s="46"/>
      <c r="I40" s="31">
        <v>603.5</v>
      </c>
      <c r="J40" s="31">
        <f t="shared" si="10"/>
        <v>603.5</v>
      </c>
      <c r="K40" s="31">
        <v>623.20000000000005</v>
      </c>
      <c r="L40" s="32"/>
      <c r="M40" s="32"/>
      <c r="N40" s="32"/>
      <c r="O40" s="32"/>
      <c r="P40" s="32">
        <v>59.4</v>
      </c>
      <c r="Q40" s="32"/>
      <c r="R40" s="32">
        <v>39.4</v>
      </c>
      <c r="S40" s="32"/>
      <c r="T40" s="32"/>
    </row>
    <row r="41" spans="1:20" x14ac:dyDescent="0.25">
      <c r="A41" s="31">
        <v>9</v>
      </c>
      <c r="B41" s="31" t="s">
        <v>41</v>
      </c>
      <c r="C41" s="31">
        <v>2</v>
      </c>
      <c r="D41" s="31">
        <v>22</v>
      </c>
      <c r="E41" s="45" t="s">
        <v>87</v>
      </c>
      <c r="F41" s="45"/>
      <c r="G41" s="46"/>
      <c r="H41" s="46"/>
      <c r="I41" s="31">
        <v>736.7</v>
      </c>
      <c r="J41" s="31">
        <f t="shared" si="10"/>
        <v>736.7</v>
      </c>
      <c r="K41" s="31">
        <v>431.8</v>
      </c>
      <c r="L41" s="32"/>
      <c r="M41" s="32"/>
      <c r="N41" s="32"/>
      <c r="O41" s="32"/>
      <c r="P41" s="32">
        <v>29.1</v>
      </c>
      <c r="Q41" s="32"/>
      <c r="R41" s="32">
        <v>62.8</v>
      </c>
      <c r="S41" s="32"/>
      <c r="T41" s="32"/>
    </row>
    <row r="42" spans="1:20" x14ac:dyDescent="0.25">
      <c r="A42" s="31">
        <v>10</v>
      </c>
      <c r="B42" s="31" t="s">
        <v>42</v>
      </c>
      <c r="C42" s="31">
        <v>2</v>
      </c>
      <c r="D42" s="31">
        <v>19</v>
      </c>
      <c r="E42" s="45" t="s">
        <v>87</v>
      </c>
      <c r="F42" s="45"/>
      <c r="G42" s="46"/>
      <c r="H42" s="46"/>
      <c r="I42" s="31">
        <v>707.6</v>
      </c>
      <c r="J42" s="31">
        <f t="shared" si="10"/>
        <v>707.6</v>
      </c>
      <c r="K42" s="31">
        <v>424.3</v>
      </c>
      <c r="L42" s="32"/>
      <c r="M42" s="32"/>
      <c r="N42" s="32"/>
      <c r="O42" s="32"/>
      <c r="P42" s="32">
        <v>29.6</v>
      </c>
      <c r="Q42" s="32"/>
      <c r="R42" s="32">
        <v>63.6</v>
      </c>
      <c r="S42" s="32"/>
      <c r="T42" s="32"/>
    </row>
    <row r="43" spans="1:20" s="34" customFormat="1" x14ac:dyDescent="0.25">
      <c r="A43" s="30"/>
      <c r="B43" s="30" t="s">
        <v>31</v>
      </c>
      <c r="C43" s="30"/>
      <c r="D43" s="30">
        <f>SUM(D33:D42)</f>
        <v>262</v>
      </c>
      <c r="E43" s="42"/>
      <c r="F43" s="42"/>
      <c r="G43" s="46"/>
      <c r="H43" s="46"/>
      <c r="I43" s="30">
        <f t="shared" ref="I43:T43" si="11">SUM(I33:I42)</f>
        <v>6239.9000000000005</v>
      </c>
      <c r="J43" s="30">
        <f t="shared" si="11"/>
        <v>6239.9000000000005</v>
      </c>
      <c r="K43" s="30">
        <f t="shared" si="11"/>
        <v>4837.4000000000005</v>
      </c>
      <c r="L43" s="30">
        <f t="shared" si="11"/>
        <v>429.1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30">
        <f t="shared" si="11"/>
        <v>363.40000000000003</v>
      </c>
      <c r="Q43" s="30">
        <f t="shared" si="11"/>
        <v>0</v>
      </c>
      <c r="R43" s="30">
        <f t="shared" si="11"/>
        <v>486.90000000000003</v>
      </c>
      <c r="S43" s="30">
        <f t="shared" si="11"/>
        <v>0</v>
      </c>
      <c r="T43" s="30">
        <f t="shared" si="11"/>
        <v>0</v>
      </c>
    </row>
    <row r="44" spans="1:20" x14ac:dyDescent="0.25">
      <c r="A44" s="31">
        <v>1</v>
      </c>
      <c r="B44" s="31" t="s">
        <v>44</v>
      </c>
      <c r="C44" s="31">
        <v>1</v>
      </c>
      <c r="D44" s="31">
        <v>1</v>
      </c>
      <c r="E44" s="45" t="s">
        <v>88</v>
      </c>
      <c r="F44" s="45"/>
      <c r="G44" s="46"/>
      <c r="H44" s="46"/>
      <c r="I44" s="31">
        <v>29</v>
      </c>
      <c r="J44" s="31">
        <f>I44</f>
        <v>29</v>
      </c>
      <c r="K44" s="31">
        <v>0</v>
      </c>
      <c r="L44" s="32"/>
      <c r="M44" s="32"/>
      <c r="N44" s="32"/>
      <c r="O44" s="32"/>
      <c r="P44" s="32"/>
      <c r="Q44" s="32"/>
      <c r="R44" s="32"/>
      <c r="S44" s="32"/>
      <c r="T44" s="32"/>
    </row>
    <row r="45" spans="1:20" x14ac:dyDescent="0.25">
      <c r="A45" s="31">
        <v>2</v>
      </c>
      <c r="B45" s="31" t="s">
        <v>45</v>
      </c>
      <c r="C45" s="31">
        <v>1</v>
      </c>
      <c r="D45" s="31">
        <v>2</v>
      </c>
      <c r="E45" s="45" t="s">
        <v>88</v>
      </c>
      <c r="F45" s="45"/>
      <c r="G45" s="46"/>
      <c r="H45" s="46"/>
      <c r="I45" s="31">
        <v>94.3</v>
      </c>
      <c r="J45" s="31">
        <f t="shared" ref="J45:J46" si="12">I45</f>
        <v>94.3</v>
      </c>
      <c r="K45" s="31">
        <v>0</v>
      </c>
      <c r="L45" s="32"/>
      <c r="M45" s="32"/>
      <c r="N45" s="32"/>
      <c r="O45" s="32"/>
      <c r="P45" s="32"/>
      <c r="Q45" s="32"/>
      <c r="R45" s="32"/>
      <c r="S45" s="32"/>
      <c r="T45" s="32"/>
    </row>
    <row r="46" spans="1:20" x14ac:dyDescent="0.25">
      <c r="A46" s="31">
        <v>3</v>
      </c>
      <c r="B46" s="31" t="s">
        <v>46</v>
      </c>
      <c r="C46" s="31">
        <v>1</v>
      </c>
      <c r="D46" s="31">
        <v>2</v>
      </c>
      <c r="E46" s="45" t="s">
        <v>88</v>
      </c>
      <c r="F46" s="45"/>
      <c r="G46" s="46"/>
      <c r="H46" s="46"/>
      <c r="I46" s="31">
        <v>122.4</v>
      </c>
      <c r="J46" s="31">
        <f t="shared" si="12"/>
        <v>122.4</v>
      </c>
      <c r="K46" s="31">
        <v>0</v>
      </c>
      <c r="L46" s="32"/>
      <c r="M46" s="32"/>
      <c r="N46" s="32"/>
      <c r="O46" s="32"/>
      <c r="P46" s="32"/>
      <c r="Q46" s="32"/>
      <c r="R46" s="32"/>
      <c r="S46" s="32"/>
      <c r="T46" s="32"/>
    </row>
    <row r="47" spans="1:20" s="34" customFormat="1" x14ac:dyDescent="0.25">
      <c r="A47" s="30"/>
      <c r="B47" s="30" t="s">
        <v>32</v>
      </c>
      <c r="C47" s="30"/>
      <c r="D47" s="30">
        <f>SUM(D44:D46)</f>
        <v>5</v>
      </c>
      <c r="E47" s="42"/>
      <c r="F47" s="42"/>
      <c r="G47" s="46"/>
      <c r="H47" s="46"/>
      <c r="I47" s="30">
        <f t="shared" ref="I47:K47" si="13">SUM(I44:I46)</f>
        <v>245.7</v>
      </c>
      <c r="J47" s="30">
        <f t="shared" si="13"/>
        <v>245.7</v>
      </c>
      <c r="K47" s="30">
        <f t="shared" si="13"/>
        <v>0</v>
      </c>
      <c r="L47" s="33"/>
      <c r="M47" s="33"/>
      <c r="N47" s="33"/>
      <c r="O47" s="33"/>
      <c r="P47" s="33"/>
      <c r="Q47" s="33"/>
      <c r="R47" s="33"/>
      <c r="S47" s="33"/>
      <c r="T47" s="33"/>
    </row>
  </sheetData>
  <mergeCells count="31">
    <mergeCell ref="E46:F46"/>
    <mergeCell ref="E47:F47"/>
    <mergeCell ref="E33:F33"/>
    <mergeCell ref="G33:H47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13:G13"/>
    <mergeCell ref="A1:G1"/>
    <mergeCell ref="A25:D25"/>
    <mergeCell ref="E32:F32"/>
    <mergeCell ref="G32:H32"/>
    <mergeCell ref="K30:T30"/>
    <mergeCell ref="J30:J31"/>
    <mergeCell ref="I30:I31"/>
    <mergeCell ref="G30:H31"/>
    <mergeCell ref="E30:F31"/>
    <mergeCell ref="D30:D31"/>
    <mergeCell ref="C30:C31"/>
    <mergeCell ref="B30:B31"/>
    <mergeCell ref="A30:A31"/>
    <mergeCell ref="A29:T29"/>
  </mergeCells>
  <pageMargins left="0.17" right="0.17" top="0.75" bottom="0.17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view="pageBreakPreview" zoomScale="67" zoomScaleNormal="55" zoomScaleSheetLayoutView="67" workbookViewId="0">
      <selection activeCell="A11" sqref="A11:T11"/>
    </sheetView>
  </sheetViews>
  <sheetFormatPr defaultColWidth="9.109375" defaultRowHeight="13.8" x14ac:dyDescent="0.25"/>
  <cols>
    <col min="1" max="1" width="26.109375" style="26" customWidth="1"/>
    <col min="2" max="2" width="31.33203125" style="26" customWidth="1"/>
    <col min="3" max="3" width="15" style="26" customWidth="1"/>
    <col min="4" max="4" width="16" style="26" customWidth="1"/>
    <col min="5" max="6" width="13" style="26" customWidth="1"/>
    <col min="7" max="7" width="15.44140625" style="26" customWidth="1"/>
    <col min="8" max="8" width="8" style="26" customWidth="1"/>
    <col min="9" max="9" width="11.6640625" style="26" customWidth="1"/>
    <col min="10" max="10" width="10.33203125" style="26" customWidth="1"/>
    <col min="11" max="11" width="11.44140625" style="26" customWidth="1"/>
    <col min="12" max="12" width="10.44140625" style="26" customWidth="1"/>
    <col min="13" max="13" width="13.5546875" style="26" customWidth="1"/>
    <col min="14" max="14" width="12.109375" style="26" customWidth="1"/>
    <col min="15" max="15" width="12" style="26" customWidth="1"/>
    <col min="16" max="17" width="9.109375" style="26"/>
    <col min="18" max="18" width="10.5546875" style="26" customWidth="1"/>
    <col min="19" max="19" width="11" style="26" customWidth="1"/>
    <col min="20" max="20" width="15" style="26" customWidth="1"/>
    <col min="21" max="22" width="0" style="26" hidden="1" customWidth="1"/>
    <col min="23" max="16384" width="9.109375" style="26"/>
  </cols>
  <sheetData>
    <row r="1" spans="1:22" ht="43.5" customHeight="1" thickBot="1" x14ac:dyDescent="0.3">
      <c r="A1" s="40" t="s">
        <v>89</v>
      </c>
      <c r="B1" s="40"/>
      <c r="C1" s="40"/>
      <c r="D1" s="40"/>
      <c r="E1" s="40"/>
      <c r="F1" s="40"/>
      <c r="G1" s="40"/>
      <c r="H1" s="1"/>
      <c r="I1" s="1"/>
      <c r="J1" s="2"/>
      <c r="K1" s="2"/>
    </row>
    <row r="2" spans="1:22" ht="102" customHeight="1" thickBot="1" x14ac:dyDescent="0.3">
      <c r="A2" s="19" t="s">
        <v>3</v>
      </c>
      <c r="B2" s="24" t="s">
        <v>9</v>
      </c>
      <c r="C2" s="24" t="s">
        <v>4</v>
      </c>
      <c r="D2" s="24" t="s">
        <v>5</v>
      </c>
      <c r="E2" s="24" t="s">
        <v>10</v>
      </c>
      <c r="F2" s="24" t="s">
        <v>11</v>
      </c>
      <c r="G2" s="24" t="s">
        <v>13</v>
      </c>
      <c r="I2" s="27"/>
      <c r="J2" s="2"/>
      <c r="K2" s="2"/>
      <c r="U2" s="3" t="s">
        <v>12</v>
      </c>
      <c r="V2" s="4" t="s">
        <v>13</v>
      </c>
    </row>
    <row r="3" spans="1:22" ht="14.4" thickBot="1" x14ac:dyDescent="0.3">
      <c r="A3" s="22">
        <v>1</v>
      </c>
      <c r="B3" s="10">
        <v>2</v>
      </c>
      <c r="C3" s="10">
        <v>3</v>
      </c>
      <c r="D3" s="11">
        <v>4</v>
      </c>
      <c r="E3" s="10">
        <v>5</v>
      </c>
      <c r="F3" s="10">
        <v>6</v>
      </c>
      <c r="G3" s="10">
        <v>7</v>
      </c>
      <c r="J3" s="2"/>
      <c r="K3" s="2"/>
      <c r="U3" s="5">
        <v>7</v>
      </c>
      <c r="V3" s="6">
        <v>8</v>
      </c>
    </row>
    <row r="4" spans="1:22" x14ac:dyDescent="0.25">
      <c r="A4" s="22"/>
      <c r="B4" s="10"/>
      <c r="C4" s="10" t="s">
        <v>86</v>
      </c>
      <c r="D4" s="11" t="s">
        <v>86</v>
      </c>
      <c r="E4" s="10"/>
      <c r="F4" s="10"/>
      <c r="G4" s="10" t="s">
        <v>16</v>
      </c>
      <c r="J4" s="2"/>
      <c r="K4" s="2"/>
      <c r="U4" s="7" t="s">
        <v>14</v>
      </c>
      <c r="V4" s="8" t="s">
        <v>15</v>
      </c>
    </row>
    <row r="5" spans="1:22" x14ac:dyDescent="0.25">
      <c r="A5" s="22" t="s">
        <v>7</v>
      </c>
      <c r="B5" s="9">
        <v>6.5</v>
      </c>
      <c r="C5" s="10">
        <v>25</v>
      </c>
      <c r="D5" s="11">
        <v>20</v>
      </c>
      <c r="E5" s="12">
        <f>B5*D5</f>
        <v>130</v>
      </c>
      <c r="F5" s="13">
        <f t="shared" ref="F5:F7" si="0">1-(60-C5)/(60-7.5)</f>
        <v>0.33333333333333337</v>
      </c>
      <c r="G5" s="14">
        <f>E5*4.34/1000</f>
        <v>0.56419999999999992</v>
      </c>
      <c r="J5" s="2"/>
      <c r="K5" s="2"/>
      <c r="U5" s="14">
        <f>F5*G5</f>
        <v>0.18806666666666666</v>
      </c>
      <c r="V5" s="15">
        <f>G5-U5</f>
        <v>0.37613333333333326</v>
      </c>
    </row>
    <row r="6" spans="1:22" x14ac:dyDescent="0.25">
      <c r="A6" s="22" t="s">
        <v>8</v>
      </c>
      <c r="B6" s="9">
        <v>30</v>
      </c>
      <c r="C6" s="10">
        <v>40</v>
      </c>
      <c r="D6" s="11">
        <v>8</v>
      </c>
      <c r="E6" s="12">
        <f t="shared" ref="E6:E8" si="1">B6*D6</f>
        <v>240</v>
      </c>
      <c r="F6" s="13">
        <f t="shared" si="0"/>
        <v>0.61904761904761907</v>
      </c>
      <c r="G6" s="14">
        <f>E6*4.34/1000</f>
        <v>1.0415999999999999</v>
      </c>
      <c r="J6" s="2"/>
      <c r="K6" s="2"/>
      <c r="U6" s="14">
        <f>F6*G6</f>
        <v>0.64479999999999993</v>
      </c>
      <c r="V6" s="15">
        <f>G6-U6</f>
        <v>0.39679999999999993</v>
      </c>
    </row>
    <row r="7" spans="1:22" x14ac:dyDescent="0.25">
      <c r="A7" s="22" t="s">
        <v>18</v>
      </c>
      <c r="B7" s="9">
        <v>28.2</v>
      </c>
      <c r="C7" s="10">
        <v>25</v>
      </c>
      <c r="D7" s="11">
        <v>8</v>
      </c>
      <c r="E7" s="12">
        <f t="shared" si="1"/>
        <v>225.6</v>
      </c>
      <c r="F7" s="13">
        <f t="shared" si="0"/>
        <v>0.33333333333333337</v>
      </c>
      <c r="G7" s="14">
        <f>E7*4.34/1000</f>
        <v>0.97910399999999997</v>
      </c>
      <c r="J7" s="2"/>
      <c r="K7" s="2"/>
      <c r="U7" s="14">
        <f>F7*G7</f>
        <v>0.32636800000000005</v>
      </c>
      <c r="V7" s="15">
        <f>G7-U7</f>
        <v>0.65273599999999998</v>
      </c>
    </row>
    <row r="8" spans="1:22" x14ac:dyDescent="0.25">
      <c r="A8" s="22" t="s">
        <v>19</v>
      </c>
      <c r="B8" s="9">
        <v>7</v>
      </c>
      <c r="C8" s="10">
        <v>7.8</v>
      </c>
      <c r="D8" s="11">
        <v>6</v>
      </c>
      <c r="E8" s="12">
        <f t="shared" si="1"/>
        <v>42</v>
      </c>
      <c r="F8" s="13">
        <v>0</v>
      </c>
      <c r="G8" s="14">
        <f>E8*4.34/1000</f>
        <v>0.18228</v>
      </c>
      <c r="J8" s="2"/>
      <c r="K8" s="2"/>
      <c r="U8" s="14">
        <f>F8*G8</f>
        <v>0</v>
      </c>
      <c r="V8" s="15">
        <f>G8-U8</f>
        <v>0.18228</v>
      </c>
    </row>
    <row r="9" spans="1:22" ht="14.4" thickBot="1" x14ac:dyDescent="0.3">
      <c r="A9" s="22" t="s">
        <v>20</v>
      </c>
      <c r="B9" s="10"/>
      <c r="C9" s="10"/>
      <c r="D9" s="11"/>
      <c r="E9" s="12">
        <f>SUM(E5:E8)</f>
        <v>637.6</v>
      </c>
      <c r="F9" s="13">
        <f>SUM(F5:F8)</f>
        <v>1.2857142857142858</v>
      </c>
      <c r="G9" s="13">
        <f>SUM(G5:G8)</f>
        <v>2.7671839999999999</v>
      </c>
      <c r="J9" s="2"/>
      <c r="K9" s="2"/>
      <c r="U9" s="28">
        <f>SUM(U5:U8)</f>
        <v>1.1592346666666666</v>
      </c>
      <c r="V9" s="29">
        <f>SUM(V5:V8)</f>
        <v>1.6079493333333332</v>
      </c>
    </row>
    <row r="10" spans="1:22" x14ac:dyDescent="0.25">
      <c r="A10" s="2"/>
      <c r="B10" s="16"/>
      <c r="C10" s="16"/>
      <c r="D10" s="16"/>
      <c r="E10" s="17"/>
      <c r="F10" s="18"/>
      <c r="H10" s="17"/>
      <c r="I10" s="17"/>
      <c r="J10" s="17"/>
      <c r="K10" s="17"/>
      <c r="L10" s="17"/>
    </row>
    <row r="11" spans="1:22" ht="18" customHeight="1" x14ac:dyDescent="0.25">
      <c r="A11" s="47" t="s">
        <v>92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</row>
    <row r="12" spans="1:22" ht="39.6" customHeight="1" x14ac:dyDescent="0.25">
      <c r="A12" s="44" t="s">
        <v>0</v>
      </c>
      <c r="B12" s="44" t="s">
        <v>25</v>
      </c>
      <c r="C12" s="44" t="s">
        <v>1</v>
      </c>
      <c r="D12" s="44" t="s">
        <v>2</v>
      </c>
      <c r="E12" s="44" t="s">
        <v>26</v>
      </c>
      <c r="F12" s="44"/>
      <c r="G12" s="44" t="s">
        <v>27</v>
      </c>
      <c r="H12" s="44"/>
      <c r="I12" s="44" t="s">
        <v>28</v>
      </c>
      <c r="J12" s="44" t="s">
        <v>29</v>
      </c>
      <c r="K12" s="43" t="s">
        <v>75</v>
      </c>
      <c r="L12" s="43"/>
      <c r="M12" s="43"/>
      <c r="N12" s="43"/>
      <c r="O12" s="43"/>
      <c r="P12" s="43"/>
      <c r="Q12" s="43"/>
      <c r="R12" s="43"/>
      <c r="S12" s="43"/>
      <c r="T12" s="43"/>
    </row>
    <row r="13" spans="1:22" ht="69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25" t="s">
        <v>76</v>
      </c>
      <c r="L13" s="25" t="s">
        <v>77</v>
      </c>
      <c r="M13" s="25" t="s">
        <v>78</v>
      </c>
      <c r="N13" s="25" t="s">
        <v>79</v>
      </c>
      <c r="O13" s="25" t="s">
        <v>80</v>
      </c>
      <c r="P13" s="25" t="s">
        <v>81</v>
      </c>
      <c r="Q13" s="25" t="s">
        <v>82</v>
      </c>
      <c r="R13" s="25" t="s">
        <v>83</v>
      </c>
      <c r="S13" s="25" t="s">
        <v>84</v>
      </c>
      <c r="T13" s="25" t="s">
        <v>85</v>
      </c>
    </row>
    <row r="14" spans="1:22" x14ac:dyDescent="0.25">
      <c r="A14" s="31">
        <v>1</v>
      </c>
      <c r="B14" s="31">
        <v>2</v>
      </c>
      <c r="C14" s="31">
        <v>3</v>
      </c>
      <c r="D14" s="31">
        <v>4</v>
      </c>
      <c r="E14" s="45">
        <v>5</v>
      </c>
      <c r="F14" s="45"/>
      <c r="G14" s="45">
        <v>6</v>
      </c>
      <c r="H14" s="45"/>
      <c r="I14" s="31">
        <v>7</v>
      </c>
      <c r="J14" s="31">
        <v>8</v>
      </c>
      <c r="K14" s="31">
        <v>9</v>
      </c>
      <c r="L14" s="31">
        <v>10</v>
      </c>
      <c r="M14" s="31">
        <v>11</v>
      </c>
      <c r="N14" s="31">
        <v>12</v>
      </c>
      <c r="O14" s="31">
        <v>13</v>
      </c>
      <c r="P14" s="31">
        <v>14</v>
      </c>
      <c r="Q14" s="31">
        <v>15</v>
      </c>
      <c r="R14" s="31">
        <v>16</v>
      </c>
      <c r="S14" s="31">
        <v>17</v>
      </c>
      <c r="T14" s="31">
        <v>18</v>
      </c>
    </row>
    <row r="15" spans="1:22" ht="15" customHeight="1" x14ac:dyDescent="0.25">
      <c r="A15" s="31">
        <v>1</v>
      </c>
      <c r="B15" s="31" t="s">
        <v>47</v>
      </c>
      <c r="C15" s="31">
        <v>1</v>
      </c>
      <c r="D15" s="31">
        <v>1</v>
      </c>
      <c r="E15" s="45" t="s">
        <v>73</v>
      </c>
      <c r="F15" s="45"/>
      <c r="G15" s="46" t="s">
        <v>74</v>
      </c>
      <c r="H15" s="46"/>
      <c r="I15" s="31">
        <v>25</v>
      </c>
      <c r="J15" s="31">
        <f>I15</f>
        <v>25</v>
      </c>
      <c r="K15" s="31">
        <v>0</v>
      </c>
      <c r="L15" s="32"/>
      <c r="M15" s="32"/>
      <c r="N15" s="32"/>
      <c r="O15" s="32"/>
      <c r="P15" s="32"/>
      <c r="Q15" s="32"/>
      <c r="R15" s="32"/>
      <c r="S15" s="32"/>
      <c r="T15" s="32"/>
    </row>
    <row r="16" spans="1:22" x14ac:dyDescent="0.25">
      <c r="A16" s="31">
        <v>2</v>
      </c>
      <c r="B16" s="31" t="s">
        <v>48</v>
      </c>
      <c r="C16" s="31">
        <v>1</v>
      </c>
      <c r="D16" s="31">
        <v>3</v>
      </c>
      <c r="E16" s="45" t="s">
        <v>73</v>
      </c>
      <c r="F16" s="45"/>
      <c r="G16" s="46"/>
      <c r="H16" s="46"/>
      <c r="I16" s="31">
        <v>60</v>
      </c>
      <c r="J16" s="31">
        <f t="shared" ref="J16:J44" si="2">I16</f>
        <v>60</v>
      </c>
      <c r="K16" s="31">
        <v>0</v>
      </c>
      <c r="L16" s="32"/>
      <c r="M16" s="32"/>
      <c r="N16" s="32"/>
      <c r="O16" s="32"/>
      <c r="P16" s="32"/>
      <c r="Q16" s="32"/>
      <c r="R16" s="32"/>
      <c r="S16" s="32"/>
      <c r="T16" s="32"/>
    </row>
    <row r="17" spans="1:20" x14ac:dyDescent="0.25">
      <c r="A17" s="31">
        <v>3</v>
      </c>
      <c r="B17" s="31" t="s">
        <v>49</v>
      </c>
      <c r="C17" s="31">
        <v>1</v>
      </c>
      <c r="D17" s="31">
        <v>1</v>
      </c>
      <c r="E17" s="45" t="s">
        <v>73</v>
      </c>
      <c r="F17" s="45"/>
      <c r="G17" s="46"/>
      <c r="H17" s="46"/>
      <c r="I17" s="31">
        <v>31</v>
      </c>
      <c r="J17" s="31">
        <f t="shared" si="2"/>
        <v>31</v>
      </c>
      <c r="K17" s="31">
        <v>0</v>
      </c>
      <c r="L17" s="32"/>
      <c r="M17" s="32"/>
      <c r="N17" s="32"/>
      <c r="O17" s="32"/>
      <c r="P17" s="32"/>
      <c r="Q17" s="32"/>
      <c r="R17" s="32"/>
      <c r="S17" s="32"/>
      <c r="T17" s="32"/>
    </row>
    <row r="18" spans="1:20" x14ac:dyDescent="0.25">
      <c r="A18" s="31">
        <v>4</v>
      </c>
      <c r="B18" s="31" t="s">
        <v>50</v>
      </c>
      <c r="C18" s="31">
        <v>1</v>
      </c>
      <c r="D18" s="31">
        <v>2</v>
      </c>
      <c r="E18" s="45" t="s">
        <v>73</v>
      </c>
      <c r="F18" s="45"/>
      <c r="G18" s="46"/>
      <c r="H18" s="46"/>
      <c r="I18" s="31">
        <v>124.9</v>
      </c>
      <c r="J18" s="31">
        <f t="shared" si="2"/>
        <v>124.9</v>
      </c>
      <c r="K18" s="31">
        <v>0</v>
      </c>
      <c r="L18" s="32"/>
      <c r="M18" s="32"/>
      <c r="N18" s="32"/>
      <c r="O18" s="32"/>
      <c r="P18" s="32"/>
      <c r="Q18" s="32"/>
      <c r="R18" s="32"/>
      <c r="S18" s="32"/>
      <c r="T18" s="32"/>
    </row>
    <row r="19" spans="1:20" x14ac:dyDescent="0.25">
      <c r="A19" s="31">
        <v>5</v>
      </c>
      <c r="B19" s="31" t="s">
        <v>51</v>
      </c>
      <c r="C19" s="31">
        <v>1</v>
      </c>
      <c r="D19" s="31">
        <v>4</v>
      </c>
      <c r="E19" s="45" t="s">
        <v>73</v>
      </c>
      <c r="F19" s="45"/>
      <c r="G19" s="46"/>
      <c r="H19" s="46"/>
      <c r="I19" s="31">
        <v>98.8</v>
      </c>
      <c r="J19" s="31">
        <f t="shared" si="2"/>
        <v>98.8</v>
      </c>
      <c r="K19" s="31">
        <v>0</v>
      </c>
      <c r="L19" s="32"/>
      <c r="M19" s="32"/>
      <c r="N19" s="32"/>
      <c r="O19" s="32"/>
      <c r="P19" s="32"/>
      <c r="Q19" s="32"/>
      <c r="R19" s="32"/>
      <c r="S19" s="32"/>
      <c r="T19" s="32"/>
    </row>
    <row r="20" spans="1:20" x14ac:dyDescent="0.25">
      <c r="A20" s="31">
        <v>6</v>
      </c>
      <c r="B20" s="31" t="s">
        <v>52</v>
      </c>
      <c r="C20" s="31">
        <v>1</v>
      </c>
      <c r="D20" s="31">
        <v>4</v>
      </c>
      <c r="E20" s="45" t="s">
        <v>73</v>
      </c>
      <c r="F20" s="45"/>
      <c r="G20" s="46"/>
      <c r="H20" s="46"/>
      <c r="I20" s="31">
        <v>176</v>
      </c>
      <c r="J20" s="31">
        <f t="shared" si="2"/>
        <v>176</v>
      </c>
      <c r="K20" s="31">
        <v>0</v>
      </c>
      <c r="L20" s="32"/>
      <c r="M20" s="32"/>
      <c r="N20" s="32"/>
      <c r="O20" s="32"/>
      <c r="P20" s="32"/>
      <c r="Q20" s="32"/>
      <c r="R20" s="32"/>
      <c r="S20" s="32"/>
      <c r="T20" s="32"/>
    </row>
    <row r="21" spans="1:20" x14ac:dyDescent="0.25">
      <c r="A21" s="31">
        <v>7</v>
      </c>
      <c r="B21" s="31" t="s">
        <v>30</v>
      </c>
      <c r="C21" s="31">
        <v>1</v>
      </c>
      <c r="D21" s="31">
        <v>1</v>
      </c>
      <c r="E21" s="45" t="s">
        <v>73</v>
      </c>
      <c r="F21" s="45"/>
      <c r="G21" s="46"/>
      <c r="H21" s="46"/>
      <c r="I21" s="31">
        <v>46</v>
      </c>
      <c r="J21" s="31">
        <f t="shared" si="2"/>
        <v>46</v>
      </c>
      <c r="K21" s="31">
        <v>0</v>
      </c>
      <c r="L21" s="32"/>
      <c r="M21" s="32"/>
      <c r="N21" s="32"/>
      <c r="O21" s="32"/>
      <c r="P21" s="32"/>
      <c r="Q21" s="32"/>
      <c r="R21" s="32"/>
      <c r="S21" s="32"/>
      <c r="T21" s="32"/>
    </row>
    <row r="22" spans="1:20" x14ac:dyDescent="0.25">
      <c r="A22" s="31">
        <v>8</v>
      </c>
      <c r="B22" s="31" t="s">
        <v>53</v>
      </c>
      <c r="C22" s="31">
        <v>1</v>
      </c>
      <c r="D22" s="31">
        <v>2</v>
      </c>
      <c r="E22" s="45" t="s">
        <v>73</v>
      </c>
      <c r="F22" s="45"/>
      <c r="G22" s="46"/>
      <c r="H22" s="46"/>
      <c r="I22" s="31">
        <v>50</v>
      </c>
      <c r="J22" s="31">
        <f t="shared" si="2"/>
        <v>50</v>
      </c>
      <c r="K22" s="31">
        <v>0</v>
      </c>
      <c r="L22" s="32"/>
      <c r="M22" s="32"/>
      <c r="N22" s="32"/>
      <c r="O22" s="32"/>
      <c r="P22" s="32"/>
      <c r="Q22" s="32"/>
      <c r="R22" s="32"/>
      <c r="S22" s="32"/>
      <c r="T22" s="32"/>
    </row>
    <row r="23" spans="1:20" x14ac:dyDescent="0.25">
      <c r="A23" s="31">
        <v>9</v>
      </c>
      <c r="B23" s="31" t="s">
        <v>54</v>
      </c>
      <c r="C23" s="31">
        <v>1</v>
      </c>
      <c r="D23" s="31">
        <v>1</v>
      </c>
      <c r="E23" s="45" t="s">
        <v>73</v>
      </c>
      <c r="F23" s="45"/>
      <c r="G23" s="46"/>
      <c r="H23" s="46"/>
      <c r="I23" s="31">
        <v>20</v>
      </c>
      <c r="J23" s="31">
        <f t="shared" si="2"/>
        <v>20</v>
      </c>
      <c r="K23" s="31">
        <v>0</v>
      </c>
      <c r="L23" s="32"/>
      <c r="M23" s="32"/>
      <c r="N23" s="32"/>
      <c r="O23" s="32"/>
      <c r="P23" s="32"/>
      <c r="Q23" s="32"/>
      <c r="R23" s="32"/>
      <c r="S23" s="32"/>
      <c r="T23" s="32"/>
    </row>
    <row r="24" spans="1:20" x14ac:dyDescent="0.25">
      <c r="A24" s="31">
        <v>10</v>
      </c>
      <c r="B24" s="31" t="s">
        <v>55</v>
      </c>
      <c r="C24" s="31">
        <v>1</v>
      </c>
      <c r="D24" s="31">
        <v>1</v>
      </c>
      <c r="E24" s="45" t="s">
        <v>73</v>
      </c>
      <c r="F24" s="45"/>
      <c r="G24" s="46"/>
      <c r="H24" s="46"/>
      <c r="I24" s="31">
        <v>26</v>
      </c>
      <c r="J24" s="31">
        <f t="shared" si="2"/>
        <v>26</v>
      </c>
      <c r="K24" s="31">
        <v>0</v>
      </c>
      <c r="L24" s="32"/>
      <c r="M24" s="32"/>
      <c r="N24" s="32"/>
      <c r="O24" s="32"/>
      <c r="P24" s="32"/>
      <c r="Q24" s="32"/>
      <c r="R24" s="32"/>
      <c r="S24" s="32"/>
      <c r="T24" s="32"/>
    </row>
    <row r="25" spans="1:20" s="34" customFormat="1" x14ac:dyDescent="0.25">
      <c r="A25" s="31">
        <v>11</v>
      </c>
      <c r="B25" s="31" t="s">
        <v>56</v>
      </c>
      <c r="C25" s="31">
        <v>1</v>
      </c>
      <c r="D25" s="30">
        <v>2</v>
      </c>
      <c r="E25" s="45" t="s">
        <v>73</v>
      </c>
      <c r="F25" s="45"/>
      <c r="G25" s="46"/>
      <c r="H25" s="46"/>
      <c r="I25" s="31">
        <v>104</v>
      </c>
      <c r="J25" s="31">
        <f t="shared" si="2"/>
        <v>104</v>
      </c>
      <c r="K25" s="31">
        <v>0</v>
      </c>
      <c r="L25" s="33"/>
      <c r="M25" s="33"/>
      <c r="N25" s="33"/>
      <c r="O25" s="33"/>
      <c r="P25" s="33"/>
      <c r="Q25" s="33"/>
      <c r="R25" s="33"/>
      <c r="S25" s="33"/>
      <c r="T25" s="33"/>
    </row>
    <row r="26" spans="1:20" x14ac:dyDescent="0.25">
      <c r="A26" s="31">
        <v>12</v>
      </c>
      <c r="B26" s="31" t="s">
        <v>57</v>
      </c>
      <c r="C26" s="31">
        <v>1</v>
      </c>
      <c r="D26" s="31">
        <v>1</v>
      </c>
      <c r="E26" s="45" t="s">
        <v>73</v>
      </c>
      <c r="F26" s="45"/>
      <c r="G26" s="46"/>
      <c r="H26" s="46"/>
      <c r="I26" s="31">
        <v>64</v>
      </c>
      <c r="J26" s="31">
        <v>64</v>
      </c>
      <c r="K26" s="31">
        <v>0</v>
      </c>
      <c r="L26" s="32"/>
      <c r="M26" s="32"/>
      <c r="N26" s="32"/>
      <c r="O26" s="32"/>
      <c r="P26" s="32"/>
      <c r="Q26" s="32"/>
      <c r="R26" s="32"/>
      <c r="S26" s="32"/>
      <c r="T26" s="32"/>
    </row>
    <row r="27" spans="1:20" x14ac:dyDescent="0.25">
      <c r="A27" s="31">
        <v>13</v>
      </c>
      <c r="B27" s="31" t="s">
        <v>58</v>
      </c>
      <c r="C27" s="31">
        <v>1</v>
      </c>
      <c r="D27" s="31">
        <v>1</v>
      </c>
      <c r="E27" s="45" t="s">
        <v>73</v>
      </c>
      <c r="F27" s="45"/>
      <c r="G27" s="46"/>
      <c r="H27" s="46"/>
      <c r="I27" s="31">
        <v>43</v>
      </c>
      <c r="J27" s="31">
        <f t="shared" si="2"/>
        <v>43</v>
      </c>
      <c r="K27" s="31">
        <v>0</v>
      </c>
      <c r="L27" s="32"/>
      <c r="M27" s="32"/>
      <c r="N27" s="32"/>
      <c r="O27" s="32"/>
      <c r="P27" s="32"/>
      <c r="Q27" s="32"/>
      <c r="R27" s="32"/>
      <c r="S27" s="32"/>
      <c r="T27" s="32"/>
    </row>
    <row r="28" spans="1:20" x14ac:dyDescent="0.25">
      <c r="A28" s="31">
        <v>14</v>
      </c>
      <c r="B28" s="31" t="s">
        <v>59</v>
      </c>
      <c r="C28" s="31">
        <v>1</v>
      </c>
      <c r="D28" s="31">
        <v>4</v>
      </c>
      <c r="E28" s="45" t="s">
        <v>73</v>
      </c>
      <c r="F28" s="45"/>
      <c r="G28" s="46"/>
      <c r="H28" s="46"/>
      <c r="I28" s="31">
        <v>88</v>
      </c>
      <c r="J28" s="31">
        <f t="shared" si="2"/>
        <v>88</v>
      </c>
      <c r="K28" s="31">
        <v>0</v>
      </c>
      <c r="L28" s="32"/>
      <c r="M28" s="32"/>
      <c r="N28" s="32"/>
      <c r="O28" s="32"/>
      <c r="P28" s="32"/>
      <c r="Q28" s="32"/>
      <c r="R28" s="32"/>
      <c r="S28" s="32"/>
      <c r="T28" s="32"/>
    </row>
    <row r="29" spans="1:20" s="34" customFormat="1" x14ac:dyDescent="0.25">
      <c r="A29" s="31">
        <v>15</v>
      </c>
      <c r="B29" s="31" t="s">
        <v>60</v>
      </c>
      <c r="C29" s="31">
        <v>1</v>
      </c>
      <c r="D29" s="31">
        <v>1</v>
      </c>
      <c r="E29" s="45" t="s">
        <v>73</v>
      </c>
      <c r="F29" s="45"/>
      <c r="G29" s="46"/>
      <c r="H29" s="46"/>
      <c r="I29" s="31">
        <v>21</v>
      </c>
      <c r="J29" s="31">
        <f t="shared" si="2"/>
        <v>21</v>
      </c>
      <c r="K29" s="31">
        <v>0</v>
      </c>
      <c r="L29" s="33"/>
      <c r="M29" s="33"/>
      <c r="N29" s="33"/>
      <c r="O29" s="33"/>
      <c r="P29" s="33"/>
      <c r="Q29" s="33"/>
      <c r="R29" s="33"/>
      <c r="S29" s="33"/>
      <c r="T29" s="33"/>
    </row>
    <row r="30" spans="1:20" x14ac:dyDescent="0.25">
      <c r="A30" s="31">
        <v>16</v>
      </c>
      <c r="B30" s="31" t="s">
        <v>61</v>
      </c>
      <c r="C30" s="31">
        <v>1</v>
      </c>
      <c r="D30" s="31">
        <v>3</v>
      </c>
      <c r="E30" s="45" t="s">
        <v>73</v>
      </c>
      <c r="F30" s="45"/>
      <c r="G30" s="46"/>
      <c r="H30" s="46"/>
      <c r="I30" s="31">
        <v>84</v>
      </c>
      <c r="J30" s="31">
        <f t="shared" si="2"/>
        <v>84</v>
      </c>
      <c r="K30" s="31">
        <v>0</v>
      </c>
      <c r="L30" s="32"/>
      <c r="M30" s="32"/>
      <c r="N30" s="32"/>
      <c r="O30" s="32"/>
      <c r="P30" s="32"/>
      <c r="Q30" s="32"/>
      <c r="R30" s="32"/>
      <c r="S30" s="32"/>
      <c r="T30" s="32"/>
    </row>
    <row r="31" spans="1:20" x14ac:dyDescent="0.25">
      <c r="A31" s="31">
        <v>17</v>
      </c>
      <c r="B31" s="31" t="s">
        <v>62</v>
      </c>
      <c r="C31" s="31">
        <v>1</v>
      </c>
      <c r="D31" s="31">
        <v>1</v>
      </c>
      <c r="E31" s="45" t="s">
        <v>73</v>
      </c>
      <c r="F31" s="45"/>
      <c r="G31" s="46"/>
      <c r="H31" s="46"/>
      <c r="I31" s="31">
        <v>52</v>
      </c>
      <c r="J31" s="31">
        <v>52</v>
      </c>
      <c r="K31" s="31">
        <v>0</v>
      </c>
      <c r="L31" s="32"/>
      <c r="M31" s="32"/>
      <c r="N31" s="32"/>
      <c r="O31" s="32"/>
      <c r="P31" s="32"/>
      <c r="Q31" s="32"/>
      <c r="R31" s="32"/>
      <c r="S31" s="32"/>
      <c r="T31" s="32"/>
    </row>
    <row r="32" spans="1:20" x14ac:dyDescent="0.25">
      <c r="A32" s="31">
        <v>18</v>
      </c>
      <c r="B32" s="31" t="s">
        <v>63</v>
      </c>
      <c r="C32" s="31">
        <v>1</v>
      </c>
      <c r="D32" s="31">
        <v>4</v>
      </c>
      <c r="E32" s="45" t="s">
        <v>73</v>
      </c>
      <c r="F32" s="45"/>
      <c r="G32" s="46"/>
      <c r="H32" s="46"/>
      <c r="I32" s="31">
        <v>66</v>
      </c>
      <c r="J32" s="31">
        <f t="shared" si="2"/>
        <v>66</v>
      </c>
      <c r="K32" s="31">
        <v>0</v>
      </c>
      <c r="L32" s="32"/>
      <c r="M32" s="32"/>
      <c r="N32" s="32"/>
      <c r="O32" s="32"/>
      <c r="P32" s="32"/>
      <c r="Q32" s="32"/>
      <c r="R32" s="32"/>
      <c r="S32" s="32"/>
      <c r="T32" s="32"/>
    </row>
    <row r="33" spans="1:20" x14ac:dyDescent="0.25">
      <c r="A33" s="31">
        <v>19</v>
      </c>
      <c r="B33" s="31" t="s">
        <v>44</v>
      </c>
      <c r="C33" s="31">
        <v>1</v>
      </c>
      <c r="D33" s="31">
        <v>1</v>
      </c>
      <c r="E33" s="45" t="s">
        <v>73</v>
      </c>
      <c r="F33" s="45"/>
      <c r="G33" s="46"/>
      <c r="H33" s="46"/>
      <c r="I33" s="31">
        <v>29</v>
      </c>
      <c r="J33" s="31">
        <f t="shared" si="2"/>
        <v>29</v>
      </c>
      <c r="K33" s="31">
        <v>0</v>
      </c>
      <c r="L33" s="32"/>
      <c r="M33" s="32"/>
      <c r="N33" s="32"/>
      <c r="O33" s="32"/>
      <c r="P33" s="32"/>
      <c r="Q33" s="32"/>
      <c r="R33" s="32"/>
      <c r="S33" s="32"/>
      <c r="T33" s="32"/>
    </row>
    <row r="34" spans="1:20" x14ac:dyDescent="0.25">
      <c r="A34" s="31">
        <v>20</v>
      </c>
      <c r="B34" s="31" t="s">
        <v>64</v>
      </c>
      <c r="C34" s="31">
        <v>1</v>
      </c>
      <c r="D34" s="31">
        <v>2</v>
      </c>
      <c r="E34" s="45" t="s">
        <v>73</v>
      </c>
      <c r="F34" s="45"/>
      <c r="G34" s="46"/>
      <c r="H34" s="46"/>
      <c r="I34" s="31">
        <v>21</v>
      </c>
      <c r="J34" s="31">
        <f t="shared" si="2"/>
        <v>21</v>
      </c>
      <c r="K34" s="31">
        <v>0</v>
      </c>
      <c r="L34" s="32"/>
      <c r="M34" s="32"/>
      <c r="N34" s="32"/>
      <c r="O34" s="32"/>
      <c r="P34" s="32"/>
      <c r="Q34" s="32"/>
      <c r="R34" s="32"/>
      <c r="S34" s="32"/>
      <c r="T34" s="32"/>
    </row>
    <row r="35" spans="1:20" x14ac:dyDescent="0.25">
      <c r="A35" s="31">
        <v>21</v>
      </c>
      <c r="B35" s="31" t="s">
        <v>65</v>
      </c>
      <c r="C35" s="31">
        <v>1</v>
      </c>
      <c r="D35" s="31">
        <v>4</v>
      </c>
      <c r="E35" s="45" t="s">
        <v>73</v>
      </c>
      <c r="F35" s="45"/>
      <c r="G35" s="46"/>
      <c r="H35" s="46"/>
      <c r="I35" s="31">
        <v>76</v>
      </c>
      <c r="J35" s="31">
        <f t="shared" si="2"/>
        <v>76</v>
      </c>
      <c r="K35" s="31">
        <v>0</v>
      </c>
      <c r="L35" s="32"/>
      <c r="M35" s="32"/>
      <c r="N35" s="32"/>
      <c r="O35" s="32"/>
      <c r="P35" s="32"/>
      <c r="Q35" s="32"/>
      <c r="R35" s="32"/>
      <c r="S35" s="32"/>
      <c r="T35" s="32"/>
    </row>
    <row r="36" spans="1:20" x14ac:dyDescent="0.25">
      <c r="A36" s="31">
        <v>22</v>
      </c>
      <c r="B36" s="31" t="s">
        <v>45</v>
      </c>
      <c r="C36" s="31">
        <v>1</v>
      </c>
      <c r="D36" s="31">
        <v>5</v>
      </c>
      <c r="E36" s="45" t="s">
        <v>73</v>
      </c>
      <c r="F36" s="45"/>
      <c r="G36" s="46"/>
      <c r="H36" s="46"/>
      <c r="I36" s="31">
        <v>94.3</v>
      </c>
      <c r="J36" s="31">
        <v>94.3</v>
      </c>
      <c r="K36" s="31">
        <v>0</v>
      </c>
      <c r="L36" s="32"/>
      <c r="M36" s="32"/>
      <c r="N36" s="32"/>
      <c r="O36" s="32"/>
      <c r="P36" s="32"/>
      <c r="Q36" s="32"/>
      <c r="R36" s="32"/>
      <c r="S36" s="32"/>
      <c r="T36" s="32"/>
    </row>
    <row r="37" spans="1:20" x14ac:dyDescent="0.25">
      <c r="A37" s="31">
        <v>23</v>
      </c>
      <c r="B37" s="31" t="s">
        <v>46</v>
      </c>
      <c r="C37" s="31">
        <v>1</v>
      </c>
      <c r="D37" s="31">
        <v>6</v>
      </c>
      <c r="E37" s="45" t="s">
        <v>73</v>
      </c>
      <c r="F37" s="45"/>
      <c r="G37" s="46"/>
      <c r="H37" s="46"/>
      <c r="I37" s="31">
        <v>122.4</v>
      </c>
      <c r="J37" s="31">
        <v>122.4</v>
      </c>
      <c r="K37" s="31">
        <v>0</v>
      </c>
      <c r="L37" s="32"/>
      <c r="M37" s="32"/>
      <c r="N37" s="32"/>
      <c r="O37" s="32"/>
      <c r="P37" s="32"/>
      <c r="Q37" s="32"/>
      <c r="R37" s="32"/>
      <c r="S37" s="32"/>
      <c r="T37" s="32"/>
    </row>
    <row r="38" spans="1:20" x14ac:dyDescent="0.25">
      <c r="A38" s="31">
        <v>24</v>
      </c>
      <c r="B38" s="31" t="s">
        <v>66</v>
      </c>
      <c r="C38" s="31">
        <v>1</v>
      </c>
      <c r="D38" s="31">
        <v>4</v>
      </c>
      <c r="E38" s="45" t="s">
        <v>73</v>
      </c>
      <c r="F38" s="45"/>
      <c r="G38" s="46"/>
      <c r="H38" s="46"/>
      <c r="I38" s="31">
        <v>90</v>
      </c>
      <c r="J38" s="31">
        <f t="shared" si="2"/>
        <v>90</v>
      </c>
      <c r="K38" s="31">
        <v>0</v>
      </c>
      <c r="L38" s="32"/>
      <c r="M38" s="32"/>
      <c r="N38" s="32"/>
      <c r="O38" s="32"/>
      <c r="P38" s="32"/>
      <c r="Q38" s="32"/>
      <c r="R38" s="32"/>
      <c r="S38" s="32"/>
      <c r="T38" s="32"/>
    </row>
    <row r="39" spans="1:20" x14ac:dyDescent="0.25">
      <c r="A39" s="31">
        <v>25</v>
      </c>
      <c r="B39" s="31" t="s">
        <v>67</v>
      </c>
      <c r="C39" s="31">
        <v>1</v>
      </c>
      <c r="D39" s="31">
        <v>2</v>
      </c>
      <c r="E39" s="45" t="s">
        <v>73</v>
      </c>
      <c r="F39" s="45"/>
      <c r="G39" s="46"/>
      <c r="H39" s="46"/>
      <c r="I39" s="31">
        <v>66</v>
      </c>
      <c r="J39" s="31">
        <f t="shared" si="2"/>
        <v>66</v>
      </c>
      <c r="K39" s="31">
        <v>0</v>
      </c>
      <c r="L39" s="32"/>
      <c r="M39" s="32"/>
      <c r="N39" s="32"/>
      <c r="O39" s="32"/>
      <c r="P39" s="32"/>
      <c r="Q39" s="32"/>
      <c r="R39" s="32"/>
      <c r="S39" s="32"/>
      <c r="T39" s="32"/>
    </row>
    <row r="40" spans="1:20" x14ac:dyDescent="0.25">
      <c r="A40" s="31">
        <v>26</v>
      </c>
      <c r="B40" s="31" t="s">
        <v>68</v>
      </c>
      <c r="C40" s="31">
        <v>1</v>
      </c>
      <c r="D40" s="31">
        <v>5</v>
      </c>
      <c r="E40" s="45" t="s">
        <v>73</v>
      </c>
      <c r="F40" s="45"/>
      <c r="G40" s="46"/>
      <c r="H40" s="46"/>
      <c r="I40" s="31">
        <v>132</v>
      </c>
      <c r="J40" s="31">
        <f t="shared" si="2"/>
        <v>132</v>
      </c>
      <c r="K40" s="31">
        <v>0</v>
      </c>
      <c r="L40" s="32"/>
      <c r="M40" s="32"/>
      <c r="N40" s="32"/>
      <c r="O40" s="32"/>
      <c r="P40" s="32"/>
      <c r="Q40" s="32"/>
      <c r="R40" s="32"/>
      <c r="S40" s="32"/>
      <c r="T40" s="32"/>
    </row>
    <row r="41" spans="1:20" x14ac:dyDescent="0.25">
      <c r="A41" s="31">
        <v>27</v>
      </c>
      <c r="B41" s="31" t="s">
        <v>69</v>
      </c>
      <c r="C41" s="31">
        <v>1</v>
      </c>
      <c r="D41" s="31">
        <v>3</v>
      </c>
      <c r="E41" s="45" t="s">
        <v>73</v>
      </c>
      <c r="F41" s="45"/>
      <c r="G41" s="46"/>
      <c r="H41" s="46"/>
      <c r="I41" s="31">
        <v>97</v>
      </c>
      <c r="J41" s="31">
        <f t="shared" si="2"/>
        <v>97</v>
      </c>
      <c r="K41" s="31">
        <v>0</v>
      </c>
      <c r="L41" s="32"/>
      <c r="M41" s="32"/>
      <c r="N41" s="32"/>
      <c r="O41" s="32"/>
      <c r="P41" s="32"/>
      <c r="Q41" s="32"/>
      <c r="R41" s="32"/>
      <c r="S41" s="32"/>
      <c r="T41" s="32"/>
    </row>
    <row r="42" spans="1:20" x14ac:dyDescent="0.25">
      <c r="A42" s="31">
        <v>28</v>
      </c>
      <c r="B42" s="31" t="s">
        <v>70</v>
      </c>
      <c r="C42" s="31">
        <v>1</v>
      </c>
      <c r="D42" s="31">
        <v>4</v>
      </c>
      <c r="E42" s="45" t="s">
        <v>73</v>
      </c>
      <c r="F42" s="45"/>
      <c r="G42" s="46"/>
      <c r="H42" s="46"/>
      <c r="I42" s="31">
        <v>45</v>
      </c>
      <c r="J42" s="31">
        <f t="shared" si="2"/>
        <v>45</v>
      </c>
      <c r="K42" s="31">
        <v>0</v>
      </c>
      <c r="L42" s="32"/>
      <c r="M42" s="32"/>
      <c r="N42" s="32"/>
      <c r="O42" s="32"/>
      <c r="P42" s="32"/>
      <c r="Q42" s="32"/>
      <c r="R42" s="32"/>
      <c r="S42" s="32"/>
      <c r="T42" s="32"/>
    </row>
    <row r="43" spans="1:20" x14ac:dyDescent="0.25">
      <c r="A43" s="31">
        <v>29</v>
      </c>
      <c r="B43" s="31" t="s">
        <v>71</v>
      </c>
      <c r="C43" s="31">
        <v>1</v>
      </c>
      <c r="D43" s="31">
        <v>2</v>
      </c>
      <c r="E43" s="45" t="s">
        <v>73</v>
      </c>
      <c r="F43" s="45"/>
      <c r="G43" s="46"/>
      <c r="H43" s="46"/>
      <c r="I43" s="31">
        <v>154</v>
      </c>
      <c r="J43" s="31">
        <v>154</v>
      </c>
      <c r="K43" s="31">
        <v>0</v>
      </c>
      <c r="L43" s="32"/>
      <c r="M43" s="32"/>
      <c r="N43" s="32"/>
      <c r="O43" s="32"/>
      <c r="P43" s="32"/>
      <c r="Q43" s="32"/>
      <c r="R43" s="32"/>
      <c r="S43" s="32"/>
      <c r="T43" s="32"/>
    </row>
    <row r="44" spans="1:20" x14ac:dyDescent="0.25">
      <c r="A44" s="31">
        <v>30</v>
      </c>
      <c r="B44" s="31" t="s">
        <v>72</v>
      </c>
      <c r="C44" s="31">
        <v>1</v>
      </c>
      <c r="D44" s="31">
        <v>1</v>
      </c>
      <c r="E44" s="45" t="s">
        <v>73</v>
      </c>
      <c r="F44" s="45"/>
      <c r="G44" s="46"/>
      <c r="H44" s="46"/>
      <c r="I44" s="31">
        <v>37</v>
      </c>
      <c r="J44" s="31">
        <f t="shared" si="2"/>
        <v>37</v>
      </c>
      <c r="K44" s="31">
        <v>0</v>
      </c>
      <c r="L44" s="32"/>
      <c r="M44" s="32"/>
      <c r="N44" s="32"/>
      <c r="O44" s="32"/>
      <c r="P44" s="32"/>
      <c r="Q44" s="32"/>
      <c r="R44" s="32"/>
      <c r="S44" s="32"/>
      <c r="T44" s="32"/>
    </row>
    <row r="45" spans="1:20" s="35" customFormat="1" x14ac:dyDescent="0.25">
      <c r="A45" s="30"/>
      <c r="B45" s="30" t="s">
        <v>32</v>
      </c>
      <c r="C45" s="30"/>
      <c r="D45" s="30">
        <f>SUM(D15:D44)</f>
        <v>76</v>
      </c>
      <c r="E45" s="30"/>
      <c r="F45" s="30"/>
      <c r="G45" s="46"/>
      <c r="H45" s="46"/>
      <c r="I45" s="30">
        <f t="shared" ref="I45:J45" si="3">SUM(I15:I44)</f>
        <v>2143.4</v>
      </c>
      <c r="J45" s="30">
        <f t="shared" si="3"/>
        <v>2143.4</v>
      </c>
      <c r="K45" s="30">
        <f>SUM(K15:K44)</f>
        <v>0</v>
      </c>
      <c r="L45" s="30"/>
      <c r="M45" s="30"/>
      <c r="N45" s="30"/>
      <c r="O45" s="30"/>
      <c r="P45" s="30"/>
      <c r="Q45" s="30"/>
      <c r="R45" s="30"/>
      <c r="S45" s="30"/>
      <c r="T45" s="30"/>
    </row>
  </sheetData>
  <mergeCells count="44">
    <mergeCell ref="A1:G1"/>
    <mergeCell ref="E14:F14"/>
    <mergeCell ref="G14:H14"/>
    <mergeCell ref="K12:T12"/>
    <mergeCell ref="A12:A13"/>
    <mergeCell ref="B12:B13"/>
    <mergeCell ref="C12:C13"/>
    <mergeCell ref="D12:D13"/>
    <mergeCell ref="E12:F13"/>
    <mergeCell ref="G12:H13"/>
    <mergeCell ref="I12:I13"/>
    <mergeCell ref="J12:J13"/>
    <mergeCell ref="A11:T11"/>
    <mergeCell ref="E29:F2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42:F42"/>
    <mergeCell ref="E43:F43"/>
    <mergeCell ref="E44:F44"/>
    <mergeCell ref="G15:H45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</mergeCells>
  <pageMargins left="0.17" right="0.17" top="0.75" bottom="0.18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5,49</vt:lpstr>
      <vt:lpstr>2,77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2017-05-12T01:02:19Z</dcterms:modified>
</cp:coreProperties>
</file>